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F:\Utility\Currect Cases\TX - CERC - 2024\JRW DR Responses\"/>
    </mc:Choice>
  </mc:AlternateContent>
  <xr:revisionPtr revIDLastSave="0" documentId="8_{D9C83266-D769-4BA8-A535-E07F35BD1095}" xr6:coauthVersionLast="47" xr6:coauthVersionMax="47" xr10:uidLastSave="{00000000-0000-0000-0000-000000000000}"/>
  <bookViews>
    <workbookView xWindow="624" yWindow="1608" windowWidth="22416" windowHeight="12792" firstSheet="2" activeTab="3" xr2:uid="{7293E545-0E9D-41F1-802D-3E22F086E1C3}"/>
  </bookViews>
  <sheets>
    <sheet name="__snloffice" sheetId="4" state="veryHidden" r:id="rId1"/>
    <sheet name="_CIQHiddenCacheSheet" sheetId="3" state="veryHidden" r:id="rId2"/>
    <sheet name="Instructions" sheetId="2" r:id="rId3"/>
    <sheet name="JRW 3-1" sheetId="1" r:id="rId4"/>
  </sheets>
  <definedNames>
    <definedName name="CIQWBGuid" hidden="1">"0fe5e8b5-2c42-4b2b-8e33-f0d5e7b2c3a3"</definedName>
    <definedName name="CIQWBInfo" hidden="1">"{ ""CIQVersion"":""9.45.614.5792""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44904.8686689815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1" l="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R12" i="1"/>
  <c r="Q12" i="1"/>
  <c r="P12" i="1"/>
  <c r="I12" i="1"/>
  <c r="H12" i="1"/>
  <c r="G12" i="1"/>
  <c r="E12" i="1"/>
  <c r="D12" i="1"/>
  <c r="B12" i="1"/>
  <c r="B14" i="1"/>
  <c r="B30" i="1"/>
  <c r="B46" i="1"/>
  <c r="D24" i="1"/>
  <c r="D40" i="1"/>
  <c r="H15" i="1"/>
  <c r="I20" i="1"/>
  <c r="G26" i="1"/>
  <c r="H31" i="1"/>
  <c r="I36" i="1"/>
  <c r="G42" i="1"/>
  <c r="H47" i="1"/>
  <c r="K15" i="1"/>
  <c r="K23" i="1"/>
  <c r="K31" i="1"/>
  <c r="K39" i="1"/>
  <c r="K47" i="1"/>
  <c r="Q15" i="1"/>
  <c r="Q19" i="1"/>
  <c r="Q23" i="1"/>
  <c r="Q39" i="1"/>
  <c r="Q47" i="1"/>
  <c r="P48" i="1"/>
  <c r="B18" i="1"/>
  <c r="D28" i="1"/>
  <c r="H27" i="1"/>
  <c r="K25" i="1"/>
  <c r="Q20" i="1"/>
  <c r="Q28" i="1"/>
  <c r="B51" i="1"/>
  <c r="G33" i="1"/>
  <c r="G49" i="1"/>
  <c r="L41" i="1"/>
  <c r="R16" i="1"/>
  <c r="R44" i="1"/>
  <c r="D14" i="1"/>
  <c r="G28" i="1"/>
  <c r="H49" i="1"/>
  <c r="K18" i="1"/>
  <c r="K34" i="1"/>
  <c r="O17" i="1"/>
  <c r="O25" i="1"/>
  <c r="O37" i="1"/>
  <c r="O45" i="1"/>
  <c r="O49" i="1"/>
  <c r="D47" i="1"/>
  <c r="H28" i="1"/>
  <c r="L34" i="1"/>
  <c r="P21" i="1"/>
  <c r="P45" i="1"/>
  <c r="G50" i="1"/>
  <c r="Q21" i="1"/>
  <c r="Q37" i="1"/>
  <c r="B15" i="1"/>
  <c r="B31" i="1"/>
  <c r="B47" i="1"/>
  <c r="D25" i="1"/>
  <c r="D41" i="1"/>
  <c r="I15" i="1"/>
  <c r="G21" i="1"/>
  <c r="H26" i="1"/>
  <c r="I31" i="1"/>
  <c r="G37" i="1"/>
  <c r="H42" i="1"/>
  <c r="I47" i="1"/>
  <c r="L15" i="1"/>
  <c r="L23" i="1"/>
  <c r="L31" i="1"/>
  <c r="L39" i="1"/>
  <c r="L47" i="1"/>
  <c r="R15" i="1"/>
  <c r="R19" i="1"/>
  <c r="R23" i="1"/>
  <c r="R27" i="1"/>
  <c r="R31" i="1"/>
  <c r="R35" i="1"/>
  <c r="R39" i="1"/>
  <c r="R43" i="1"/>
  <c r="R47" i="1"/>
  <c r="R51" i="1"/>
  <c r="O44" i="1"/>
  <c r="B17" i="1"/>
  <c r="B33" i="1"/>
  <c r="B49" i="1"/>
  <c r="D27" i="1"/>
  <c r="D43" i="1"/>
  <c r="H16" i="1"/>
  <c r="G27" i="1"/>
  <c r="H32" i="1"/>
  <c r="G43" i="1"/>
  <c r="H48" i="1"/>
  <c r="L16" i="1"/>
  <c r="L32" i="1"/>
  <c r="L40" i="1"/>
  <c r="P16" i="1"/>
  <c r="P20" i="1"/>
  <c r="P24" i="1"/>
  <c r="P36" i="1"/>
  <c r="B34" i="1"/>
  <c r="K33" i="1"/>
  <c r="Q24" i="1"/>
  <c r="Q36" i="1"/>
  <c r="Q44" i="1"/>
  <c r="D45" i="1"/>
  <c r="I27" i="1"/>
  <c r="H38" i="1"/>
  <c r="L25" i="1"/>
  <c r="R20" i="1"/>
  <c r="R36" i="1"/>
  <c r="B36" i="1"/>
  <c r="H33" i="1"/>
  <c r="K26" i="1"/>
  <c r="D15" i="1"/>
  <c r="K19" i="1"/>
  <c r="K43" i="1"/>
  <c r="R37" i="1"/>
  <c r="B16" i="1"/>
  <c r="B32" i="1"/>
  <c r="B48" i="1"/>
  <c r="D26" i="1"/>
  <c r="D42" i="1"/>
  <c r="G16" i="1"/>
  <c r="H21" i="1"/>
  <c r="I26" i="1"/>
  <c r="G32" i="1"/>
  <c r="H37" i="1"/>
  <c r="I42" i="1"/>
  <c r="G48" i="1"/>
  <c r="K16" i="1"/>
  <c r="K24" i="1"/>
  <c r="K32" i="1"/>
  <c r="K40" i="1"/>
  <c r="K48" i="1"/>
  <c r="O16" i="1"/>
  <c r="O20" i="1"/>
  <c r="O24" i="1"/>
  <c r="O28" i="1"/>
  <c r="O32" i="1"/>
  <c r="O36" i="1"/>
  <c r="O40" i="1"/>
  <c r="O48" i="1"/>
  <c r="I21" i="1"/>
  <c r="I37" i="1"/>
  <c r="L24" i="1"/>
  <c r="L48" i="1"/>
  <c r="P32" i="1"/>
  <c r="P44" i="1"/>
  <c r="G22" i="1"/>
  <c r="G38" i="1"/>
  <c r="K17" i="1"/>
  <c r="K41" i="1"/>
  <c r="R28" i="1"/>
  <c r="R48" i="1"/>
  <c r="H17" i="1"/>
  <c r="B21" i="1"/>
  <c r="I49" i="1"/>
  <c r="P25" i="1"/>
  <c r="P33" i="1"/>
  <c r="K27" i="1"/>
  <c r="K35" i="1"/>
  <c r="Q17" i="1"/>
  <c r="Q25" i="1"/>
  <c r="B22" i="1"/>
  <c r="B38" i="1"/>
  <c r="D16" i="1"/>
  <c r="D32" i="1"/>
  <c r="D48" i="1"/>
  <c r="G18" i="1"/>
  <c r="H23" i="1"/>
  <c r="I28" i="1"/>
  <c r="G34" i="1"/>
  <c r="H39" i="1"/>
  <c r="Q45" i="1"/>
  <c r="R33" i="1"/>
  <c r="B23" i="1"/>
  <c r="B39" i="1"/>
  <c r="D17" i="1"/>
  <c r="D33" i="1"/>
  <c r="D49" i="1"/>
  <c r="H18" i="1"/>
  <c r="I23" i="1"/>
  <c r="G29" i="1"/>
  <c r="H34" i="1"/>
  <c r="I39" i="1"/>
  <c r="G45" i="1"/>
  <c r="H50" i="1"/>
  <c r="L19" i="1"/>
  <c r="L27" i="1"/>
  <c r="L35" i="1"/>
  <c r="L43" i="1"/>
  <c r="L51" i="1"/>
  <c r="R17" i="1"/>
  <c r="R21" i="1"/>
  <c r="R25" i="1"/>
  <c r="R45" i="1"/>
  <c r="B24" i="1"/>
  <c r="B40" i="1"/>
  <c r="D18" i="1"/>
  <c r="D34" i="1"/>
  <c r="D50" i="1"/>
  <c r="I18" i="1"/>
  <c r="G24" i="1"/>
  <c r="H29" i="1"/>
  <c r="I34" i="1"/>
  <c r="G40" i="1"/>
  <c r="H45" i="1"/>
  <c r="I50" i="1"/>
  <c r="K20" i="1"/>
  <c r="K28" i="1"/>
  <c r="K36" i="1"/>
  <c r="K44" i="1"/>
  <c r="O14" i="1"/>
  <c r="O18" i="1"/>
  <c r="O22" i="1"/>
  <c r="O26" i="1"/>
  <c r="O30" i="1"/>
  <c r="O34" i="1"/>
  <c r="O38" i="1"/>
  <c r="O42" i="1"/>
  <c r="O46" i="1"/>
  <c r="O50" i="1"/>
  <c r="L44" i="1"/>
  <c r="P14" i="1"/>
  <c r="P18" i="1"/>
  <c r="P22" i="1"/>
  <c r="P26" i="1"/>
  <c r="P30" i="1"/>
  <c r="P34" i="1"/>
  <c r="P38" i="1"/>
  <c r="P42" i="1"/>
  <c r="P46" i="1"/>
  <c r="P50" i="1"/>
  <c r="R29" i="1"/>
  <c r="B25" i="1"/>
  <c r="B41" i="1"/>
  <c r="D19" i="1"/>
  <c r="D35" i="1"/>
  <c r="D51" i="1"/>
  <c r="G19" i="1"/>
  <c r="H24" i="1"/>
  <c r="I29" i="1"/>
  <c r="G35" i="1"/>
  <c r="H40" i="1"/>
  <c r="I45" i="1"/>
  <c r="G51" i="1"/>
  <c r="L20" i="1"/>
  <c r="L28" i="1"/>
  <c r="L36" i="1"/>
  <c r="B26" i="1"/>
  <c r="B42" i="1"/>
  <c r="D20" i="1"/>
  <c r="D36" i="1"/>
  <c r="G14" i="1"/>
  <c r="H19" i="1"/>
  <c r="I24" i="1"/>
  <c r="G30" i="1"/>
  <c r="H35" i="1"/>
  <c r="I40" i="1"/>
  <c r="G46" i="1"/>
  <c r="H51" i="1"/>
  <c r="K21" i="1"/>
  <c r="K29" i="1"/>
  <c r="K37" i="1"/>
  <c r="K45" i="1"/>
  <c r="Q14" i="1"/>
  <c r="Q18" i="1"/>
  <c r="Q22" i="1"/>
  <c r="Q26" i="1"/>
  <c r="Q30" i="1"/>
  <c r="Q34" i="1"/>
  <c r="Q38" i="1"/>
  <c r="Q42" i="1"/>
  <c r="Q46" i="1"/>
  <c r="Q50" i="1"/>
  <c r="R34" i="1"/>
  <c r="R50" i="1"/>
  <c r="Q41" i="1"/>
  <c r="Q49" i="1"/>
  <c r="R41" i="1"/>
  <c r="B27" i="1"/>
  <c r="B43" i="1"/>
  <c r="D21" i="1"/>
  <c r="D37" i="1"/>
  <c r="H14" i="1"/>
  <c r="I19" i="1"/>
  <c r="G25" i="1"/>
  <c r="H30" i="1"/>
  <c r="I35" i="1"/>
  <c r="G41" i="1"/>
  <c r="H46" i="1"/>
  <c r="I51" i="1"/>
  <c r="L21" i="1"/>
  <c r="L29" i="1"/>
  <c r="L37" i="1"/>
  <c r="L45" i="1"/>
  <c r="R14" i="1"/>
  <c r="R18" i="1"/>
  <c r="R22" i="1"/>
  <c r="R26" i="1"/>
  <c r="R30" i="1"/>
  <c r="R38" i="1"/>
  <c r="R42" i="1"/>
  <c r="R46" i="1"/>
  <c r="B28" i="1"/>
  <c r="B44" i="1"/>
  <c r="D22" i="1"/>
  <c r="D38" i="1"/>
  <c r="I14" i="1"/>
  <c r="G20" i="1"/>
  <c r="H25" i="1"/>
  <c r="I30" i="1"/>
  <c r="G36" i="1"/>
  <c r="H41" i="1"/>
  <c r="I46" i="1"/>
  <c r="K14" i="1"/>
  <c r="K22" i="1"/>
  <c r="K30" i="1"/>
  <c r="K38" i="1"/>
  <c r="K46" i="1"/>
  <c r="O15" i="1"/>
  <c r="O19" i="1"/>
  <c r="O23" i="1"/>
  <c r="O27" i="1"/>
  <c r="O31" i="1"/>
  <c r="O35" i="1"/>
  <c r="O39" i="1"/>
  <c r="O43" i="1"/>
  <c r="O47" i="1"/>
  <c r="O51" i="1"/>
  <c r="P39" i="1"/>
  <c r="P43" i="1"/>
  <c r="P47" i="1"/>
  <c r="Q31" i="1"/>
  <c r="Q51" i="1"/>
  <c r="B50" i="1"/>
  <c r="D44" i="1"/>
  <c r="I32" i="1"/>
  <c r="H43" i="1"/>
  <c r="Q16" i="1"/>
  <c r="Q32" i="1"/>
  <c r="Q48" i="1"/>
  <c r="B19" i="1"/>
  <c r="D29" i="1"/>
  <c r="I43" i="1"/>
  <c r="L33" i="1"/>
  <c r="R32" i="1"/>
  <c r="B20" i="1"/>
  <c r="D30" i="1"/>
  <c r="I22" i="1"/>
  <c r="I38" i="1"/>
  <c r="O21" i="1"/>
  <c r="O33" i="1"/>
  <c r="D31" i="1"/>
  <c r="I17" i="1"/>
  <c r="H44" i="1"/>
  <c r="L18" i="1"/>
  <c r="L26" i="1"/>
  <c r="L42" i="1"/>
  <c r="P17" i="1"/>
  <c r="P37" i="1"/>
  <c r="P41" i="1"/>
  <c r="P49" i="1"/>
  <c r="I44" i="1"/>
  <c r="K51" i="1"/>
  <c r="Q29" i="1"/>
  <c r="R49" i="1"/>
  <c r="B29" i="1"/>
  <c r="B45" i="1"/>
  <c r="D23" i="1"/>
  <c r="D39" i="1"/>
  <c r="G15" i="1"/>
  <c r="H20" i="1"/>
  <c r="I25" i="1"/>
  <c r="G31" i="1"/>
  <c r="H36" i="1"/>
  <c r="I41" i="1"/>
  <c r="G47" i="1"/>
  <c r="L14" i="1"/>
  <c r="L22" i="1"/>
  <c r="L30" i="1"/>
  <c r="L38" i="1"/>
  <c r="L46" i="1"/>
  <c r="P15" i="1"/>
  <c r="P19" i="1"/>
  <c r="P23" i="1"/>
  <c r="P27" i="1"/>
  <c r="P31" i="1"/>
  <c r="P35" i="1"/>
  <c r="P51" i="1"/>
  <c r="Q27" i="1"/>
  <c r="Q35" i="1"/>
  <c r="Q43" i="1"/>
  <c r="P28" i="1"/>
  <c r="P40" i="1"/>
  <c r="I16" i="1"/>
  <c r="I48" i="1"/>
  <c r="K49" i="1"/>
  <c r="Q40" i="1"/>
  <c r="B35" i="1"/>
  <c r="G17" i="1"/>
  <c r="H22" i="1"/>
  <c r="L17" i="1"/>
  <c r="L49" i="1"/>
  <c r="R24" i="1"/>
  <c r="R40" i="1"/>
  <c r="D46" i="1"/>
  <c r="G44" i="1"/>
  <c r="K42" i="1"/>
  <c r="K50" i="1"/>
  <c r="O29" i="1"/>
  <c r="O41" i="1"/>
  <c r="B37" i="1"/>
  <c r="G23" i="1"/>
  <c r="I33" i="1"/>
  <c r="G39" i="1"/>
  <c r="L50" i="1"/>
  <c r="P29" i="1"/>
  <c r="Q33" i="1"/>
  <c r="M14" i="1" l="1"/>
  <c r="M21" i="1"/>
  <c r="M47" i="1"/>
  <c r="M29" i="1"/>
  <c r="M38" i="1"/>
  <c r="M30" i="1"/>
  <c r="M31" i="1"/>
  <c r="O52" i="1"/>
  <c r="M28" i="1"/>
  <c r="M19" i="1"/>
  <c r="M45" i="1"/>
  <c r="M26" i="1"/>
  <c r="M35" i="1"/>
  <c r="M36" i="1"/>
  <c r="M17" i="1"/>
  <c r="M42" i="1"/>
  <c r="M23" i="1"/>
  <c r="M33" i="1"/>
  <c r="M43" i="1"/>
  <c r="P52" i="1"/>
  <c r="M15" i="1"/>
  <c r="M22" i="1"/>
  <c r="M34" i="1"/>
  <c r="M41" i="1"/>
  <c r="Q52" i="1"/>
  <c r="M20" i="1"/>
  <c r="M27" i="1"/>
  <c r="M39" i="1"/>
  <c r="M46" i="1"/>
  <c r="M49" i="1"/>
  <c r="M18" i="1"/>
  <c r="M25" i="1"/>
  <c r="M37" i="1"/>
  <c r="M44" i="1"/>
  <c r="M50" i="1"/>
  <c r="M51" i="1"/>
  <c r="M16" i="1"/>
  <c r="M24" i="1"/>
  <c r="M32" i="1"/>
  <c r="M40" i="1"/>
  <c r="M48" i="1"/>
</calcChain>
</file>

<file path=xl/sharedStrings.xml><?xml version="1.0" encoding="utf-8"?>
<sst xmlns="http://schemas.openxmlformats.org/spreadsheetml/2006/main" count="163" uniqueCount="142">
  <si>
    <t>Exhibit JRW-3</t>
  </si>
  <si>
    <t>Summary Financial Statistics for Proxy Group</t>
  </si>
  <si>
    <t>Page 1 of 3</t>
  </si>
  <si>
    <t>Panel A</t>
  </si>
  <si>
    <t>Rev from IS/1000</t>
  </si>
  <si>
    <t>Gross Plant + Accml. Depr</t>
  </si>
  <si>
    <t>Stock Price * Shares Outstanding</t>
  </si>
  <si>
    <t>EBIT / Interest Expense</t>
  </si>
  <si>
    <t>Total Common Equity/(Total Debt + Total Common Equity)</t>
  </si>
  <si>
    <t>Net Income/Avg. Total Equity</t>
  </si>
  <si>
    <t>Stock Price/BV</t>
  </si>
  <si>
    <t>Electrics Utilities (TTM)</t>
  </si>
  <si>
    <t>IQ_TOTAL_COMMON_EQUITY</t>
  </si>
  <si>
    <t>IQ_EBIT</t>
  </si>
  <si>
    <t>IQ_NET_INTEREST_EXP</t>
  </si>
  <si>
    <t>IQ_TOTAL_DEBT</t>
  </si>
  <si>
    <t>Company</t>
  </si>
  <si>
    <t>SMBL</t>
  </si>
  <si>
    <t>Operating Revenue ($bil)</t>
  </si>
  <si>
    <t>Percent Reg Elec Revenue</t>
  </si>
  <si>
    <t>Percent Reg Gas Revenue</t>
  </si>
  <si>
    <t>Net Plant ($bil)</t>
  </si>
  <si>
    <t>Market Cap ($bil)</t>
  </si>
  <si>
    <t>S&amp;P Issuer Credit Rating</t>
  </si>
  <si>
    <t>Moody's Long Term Rating</t>
  </si>
  <si>
    <t>TTM EBIT</t>
  </si>
  <si>
    <t>TTM Net Interest Expense</t>
  </si>
  <si>
    <t>Pre-Tax Interest Coverage</t>
  </si>
  <si>
    <t>Primary Service Area</t>
  </si>
  <si>
    <t>Common Equity Ratio</t>
  </si>
  <si>
    <t>Return on Equity</t>
  </si>
  <si>
    <t>Market to Book Ratio</t>
  </si>
  <si>
    <t>As of last filing period</t>
  </si>
  <si>
    <t>ALE</t>
  </si>
  <si>
    <t>Baa1</t>
  </si>
  <si>
    <t>LNT</t>
  </si>
  <si>
    <t>Baa2</t>
  </si>
  <si>
    <t>AEE</t>
  </si>
  <si>
    <t>NR</t>
  </si>
  <si>
    <t>AEP</t>
  </si>
  <si>
    <t>AVA</t>
  </si>
  <si>
    <t>CMS</t>
  </si>
  <si>
    <t>ED</t>
  </si>
  <si>
    <t>D</t>
  </si>
  <si>
    <t>DUK</t>
  </si>
  <si>
    <t>EIX</t>
  </si>
  <si>
    <t>Baa3</t>
  </si>
  <si>
    <t>ETR</t>
  </si>
  <si>
    <t>EVRG</t>
  </si>
  <si>
    <t>ES</t>
  </si>
  <si>
    <t>HE</t>
  </si>
  <si>
    <t>IDA</t>
  </si>
  <si>
    <t>MGEE</t>
  </si>
  <si>
    <t>NEE</t>
  </si>
  <si>
    <t>NWE</t>
  </si>
  <si>
    <t>OGE</t>
  </si>
  <si>
    <t>PNW</t>
  </si>
  <si>
    <t>POR</t>
  </si>
  <si>
    <t>A3</t>
  </si>
  <si>
    <t>SO</t>
  </si>
  <si>
    <t>WEC</t>
  </si>
  <si>
    <t>XEL</t>
  </si>
  <si>
    <t>DTE</t>
  </si>
  <si>
    <t>BKH</t>
  </si>
  <si>
    <t>PEG</t>
  </si>
  <si>
    <t>PCG</t>
  </si>
  <si>
    <t>SRE</t>
  </si>
  <si>
    <t>OTTR</t>
  </si>
  <si>
    <t>EXC</t>
  </si>
  <si>
    <t>PNM</t>
  </si>
  <si>
    <t>CNP</t>
  </si>
  <si>
    <t>FTS</t>
  </si>
  <si>
    <t>AGR</t>
  </si>
  <si>
    <t>FE</t>
  </si>
  <si>
    <t>PPL</t>
  </si>
  <si>
    <t>UTL</t>
  </si>
  <si>
    <t>CE/Total Capital</t>
  </si>
  <si>
    <t>Utility Summary Financial Statistics Sheet Instructions</t>
  </si>
  <si>
    <t>1. Enter tickers into column C</t>
  </si>
  <si>
    <t>2. Hit refresh on CapIQ formulas</t>
  </si>
  <si>
    <t>3. To change formulas, unhide rows 10 &amp; 11 and enter the new formula above the new column, code each formula for each ticker to reference the formula (ex. =(@CIQ(Ticker,Formula cell locked))</t>
  </si>
  <si>
    <t>BAABTAVMT0NBTAFI/////wFQUQEAABpDSVEuU1IuSVFfU1BfSVNTVUVSX1JBVElORwEAAACvWAQAAwAAAAJBLQD81bdszxDbCHOa42zPENsIG0NJUS5DUEsuSVFfU1BfSVNTVUVSX1JBVElORwEAAAD6+AMAAwAAAAAA/NW3bM8Q2wi6ueRszxDbCBtDSVEuQVRPLklRX1NQX0lTU1VFUl9SQVRJTkcBAAAADNsDAAMAAAACQS0A/NW3bM8Q2wjv7eRszxDbCBtDSVEuRVRSLklRX1NQX0lTU1VFUl9SQVRJTkcBAAAAxB0EAAMAAAAEQkJCKwD81bdszxDbCMmo5mzPENsIG0NJUS5MTlQuSVFfU1BfSVNTVUVSX1JBVElORwEAAAB1xgQAAwAAAAJBLQD81bdszxDbCMmo5mzPENsIG0NJUS5BTEUuSVFfU1BfSVNTVUVSX1JBVElORwEAAAD4aQQAAwAAAANCQkIA/NW3bM8Q2wjl6OZszxDbCBxDSVEuWU9SVy5JUV9TUF9JU1NVRVJfUkFUSU5HAQAAAOrPBAADAAAAAkEtAPzVt2zPENsI5ejmbM8Q2wgbQ0lRLlNXWC5JUV9TUF9JU1NVRVJfUkFUSU5HAQAAAGOkBAADAAAABEJCQi0A/NW3bM8Q2whXEudszxDbCBxDSVEuT1RUUi5JUV9TUF9JU1NVRVJfUkFUSU5HAQAAAH19BAADAAAAA0JCQgD81bdszxDbCM0452zPENsIG0NJUS5QT1IuSVFfU1BfSVNTVUVSX1JBVElORwEAAAA2igQAAwAAAARCQkIrAPzVt2zPENsIE7bnbM8Q2wgbQ0lRLlBOVy5JUV9TUF9JU1NVRVJfUkFUSU5HAQAAAP2HBAADAAAABEJCQisA/NW3bM8Q</t>
  </si>
  <si>
    <t>2wgTtudszxDbCBtDSVEuVVRMLklRX1NQX0lTU1VFUl9SQVRJTkcBAAAAaL8EAAMAAAAEQkJCKwD81bdszxDbCNbc6GzPENsIG0NJUS5BRVAuSVFfU1BfSVNTVUVSX1JBVElORwEAAAAuEQIAAwAAAAJBLQD81bdszxDbCOPy6GzPENsIHENJUS5NU0VYLklRX1NQX0lTU1VFUl9SQVRJTkcBAAAARmUEAAMAAAABQQD81bdszxDbCEEk6WzPENsIG0NJUS5OV04uSVFfU1BfSVNTVUVSX1JBVElORwEAAADPdAQAAwAAAAAA/NW3bM8Q2wjjT+lszxDbCBtDSVEuV0VDLklRX1NQX0lTU1VFUl9SQVRJTkcBAAAA7c4EAAMAAAACQS0A/NW3bM8Q2wgWeelszxDbCBpDSVEuRVMuSVFfU1BfSVNTVUVSX1JBVElORwEAAACtdgQAAwAAAAJBLQD81bdszxDbCNHr6WzPENsIG0NJUS5DTVMuSVFfU1BfSVNTVUVSX1JBVElORwEAAACS7gMAAwAAAARCQkIrAPzVt2zPENsILoDrbM8Q2wgbQ0lRLklEQS5JUV9TUF9JU1NVRVJfUkFUSU5HAQAAAIpHBAADAAAAA0JCQgD81bdszxDbCLlD7GzPENsIG0NJUS5EVUsuSVFfU1BfSVNTVUVSX1JBVElORwEAAABKFgQAAwAAAARCQkIrAPzVt2zPENsISCDtbM8Q2wgbQ0lRLk9HUy5JUV9TUF9JU1NVRVJfUkFUSU5HAQAAAOBZhg4DAAAAAkEtAPzVt2zPENsIsojtbM8Q2wgbQ0lRLkZUUy5JUV9TUF9JU1NVRVJfUkFUSU5HAQAAAFxcDQADAAAAAkEtAPzVt2zPENsIsojtbM8Q2wgbQ0lRLlBF</t>
  </si>
  <si>
    <t>Ry5JUV9TUF9JU1NVRVJfUkFUSU5HAQAAAPKNBAADAAAABEJCQisA/NW3bM8Q2wj0xu1szxDbCBtDSVEuTldFLklRX1NQX0lTU1VFUl9SQVRJTkcBAAAACdICAAMAAAADQkJCAPzVt2zPENsI9MbtbM8Q2wgbQ0lRLkFFRS5JUV9TUF9JU1NVRVJfUkFUSU5HAQAAABCyBQADAAAABEJCQisA/NW3bM8Q2wgAb+5szxDbCBpDSVEuU08uSVFfU1BfSVNTVUVSX1JBVElORwEAAAAv1wEAAwAAAARCQkIrAPzVt2zPENsIr63ubM8Q2wgbQ0lRLlNKVy5JUV9TUF9JU1NVRVJfUkFUSU5HAQAAAASZBAADAAAAAkEtAPzVt2zPENsI4RjwbM8Q2wgbQ0lRLlNKSS5JUV9TUF9JU1NVRVJfUkFUSU5HAQAAAFujBAADAAAAA0JCQgD81bdszxDbCLYs8GzPENsIG0NJUS5EVEUuSVFfU1BfSVNTVUVSX1JBVElORwEAAABmEQQAAwAAAARCQkIrAPzVt2zPENsIrmfwbM8Q2wgcQ0lRLldUUkcuSVFfU1BfSVNTVUVSX1JBVElORwEAAABUhQQAAwAAAAFBAPzVt2zPENsICy3xbM8Q2wgbQ0lRLlBDRy5JUV9TUF9JU1NVRVJfUkFUSU5HAQAAACUiAgADAAAAA0JCLQD81bdszxDbCNOY8WzPENsIDkNJUS5OV04uSVFfUEJWAQAAAM90BAACAAAAEDEuNTE1NTc2NjY3OTk3ODEBBwAAAAUAAAABMQEAAAALLTIwNzExNTQ1NzADAAAAATACAAAABjEwMDA2NwQAAAABMAcAAAAJMi8xNi8yMDIzCAAAAAkyLzE2LzIwMjP81bdszxDbCCgl5GzPENsI</t>
  </si>
  <si>
    <t>DkNJUS5YRUwuSVFfUEJWAQAAALYMCAACAAAAEDIuMjQ1NTgyODI3NDAxMTIBBwAAAAUAAAABMQEAAAALLTIwNjMwNzQ5MDUDAAAAATACAAAABjEwMDA2NwQAAAABMAcAAAAJMi8xNi8yMDIzCAAAAAkyLzE2LzIwMjP81bdszxDbCAA25mzPENsIDUNJUS5IRS5JUV9QQlYBAAAAXj0EAAIAAAAQMi4wOTQzMzQ1MzY1ODg3NQEHAAAABQAAAAIyOQIAAAAGMTAwMDY3AQAAAAstMjA2MTI2NjEyMAMAAAABMAQAAAABMAcAAAAJMi8xNi8yMDIzCAAAAAkyLzE2LzIwMjP81bdszxDbCBiF5mzPENsIDkNJUS5BRVAuSVFfUEJWAQAAAC4RAgACAAAAEDEuOTE5MzgxOTM3ODU0MTQBBwAAAAUAAAABMQEAAAALLTIwNzMyMDk1MzYDAAAAATACAAAABjEwMDA2NwQAAAABMAcAAAAJMi8xNi8yMDIzCAAAAAkyLzE2LzIwMjP81bdszxDbCMmo5mzPENsIDUNJUS5OSS5JUV9QQlYBAAAA/HQEAAIAAAAQMS45MzI2ODAwMzc2Mjk3NAEHAAAABQAAAAExAQAAAAstMjA3MTcxNTE5NAMAAAABMAIAAAAGMTAwMDY3BAAAAAEwBwAAAAkyLzE2LzIwMjMIAAAACTIvMTYvMjAyM/zVt2zPENsIzTjnbM8Q2wgOQ0lRLkNOUC5JUV9QQlYBAAAA2UMEAAIAAAAQMS45NzE0NTAxNDQ0MzUwMgEHAAAABQAAAAIyOQIAAAAGMTAwMDY3AQAAAAstMjA2MDYwMTY4NgMAAAABMAQAAAABMAcAAAAJMi8xNi8yMDIzCAAAAAkyLzE2LzIwMjP81bdszxDb</t>
  </si>
  <si>
    <t>CM0452zPENsIDkNJUS5XRUMuSVFfUEJWAQAAAO3OBAACAAAAEDIuNTM5OTY3NjE0NTExODIBBwAAAAUAAAABMQEAAAALLTIwNjI1MTQ5NTEDAAAAATACAAAABjEwMDA2NwQAAAABMAcAAAAJMi8xNi8yMDIzCAAAAAkyLzE2LzIwMjP81bdszxDbCBO252zPENsIDkNJUS5ORUUuSVFfUEJWAQAAAPogBAACAAAAEDMuODQ1Mzc0MDAwODUxNzgBBwAAAAUAAAABMQEAAAALLTIwNjMxODE1MDgDAAAAATACAAAABjEwMDA2NwQAAAABMAcAAAAJMi8xNi8yMDIzCAAAAAkyLzE2LzIwMjP81bdszxDbCOPy6GzPENsIDUNJUS5FRC5JUV9QQlYBAAAAfwQEAAIAAAAQMS41NzIwNDg1NTgxNTQ4MwEHAAAABQAAAAIyOQIAAAAGMTAwMDY3AQAAAAstMjA2MDY2Njg2NgMAAAABMAQAAAABMAcAAAAJMi8xNi8yMDIzCAAAAAkyLzE2LzIwMjP81bdszxDbCOPy6GzPENsIDkNJUS5BVE8uSVFfUEJWAQAAAAzbAwACAAAAEDEuNjgzNzM2MTM3ODY2MTYBBwAAAAUAAAABMQEAAAALLTIwNjIxMzAxMzQDAAAAATACAAAABjEwMDA2NwQAAAABMAcAAAAJMi8xNi8yMDIzCAAAAAkyLzE2LzIwMjP81bdszxDbCONP6WzPENsIDkNJUS5PR0UuSVFfUEJWAQAAAMF6BAACAAAAEDEuNzE0MDc3OTE3NjAwMDEBBwAAAAUAAAABMQEAAAALLTIwNzIxODgyNTgDAAAAATACAAAABjEwMDA2NwQAAAABMAcAAAAJMi8xNi8yMDIzCAAAAAkyLzE2LzIw</t>
  </si>
  <si>
    <t>MjP81bdszxDbCOIN62zPENsIDkNJUS5QQ0cuSVFfUEJWAQAAACUiAgACAAAAEDEuMzkwMTU2MzY5Nzk0ODMBBwAAAAUAAAABMQEAAAALLTIwNzM1MzAwNTIDAAAAATACAAAABjEwMDA2NwQAAAABMAcAAAAJMi8xNi8yMDIzCAAAAAkyLzE2LzIwMjP81bdszxDbCC6A62zPENsIDkNJUS5QT1IuSVFfUEJWAQAAADaKBAACAAAAEDEuNTQ3Mjc4MjY2NTI2NTgBBwAAAAUAAAABMQEAAAALLTIwNjA4MDIwMDQDAAAAATACAAAABjEwMDA2NwQAAAABMAcAAAAJMi8xNi8yMDIzCAAAAAkyLzE2LzIwMjP81bdszxDbCEgg7WzPENsID0NJUS5FVlJHLklRX1BCVgEAAACQUQQAAgAAAA8xLjQ1NzM1ODI3MjYyNDYBBwAAAAUAAAABMQEAAAALLTIwNzIwODUyMzIDAAAAATACAAAABjEwMDA2NwQAAAABMAcAAAAJMi8xNi8yMDIzCAAAAAkyLzE2LzIwMjP81bdszxDbCEgg7WzPENsIDUNJUS5TUi5JUV9QQlYBAAAAr1gEAAIAAAAQMS40Mzg5MzAzNDE1NDQ0NwEHAAAABQAAAAExAQAAAAstMjA2MjU2MzgwMwMAAAABMAIAAAAGMTAwMDY3BAAAAAEwBwAAAAkyLzE2LzIwMjMIAAAACTIvMTYvMjAyM/zVt2zPENsIsojtbM8Q2wgOQ0lRLkVYQy5JUV9QQlYBAAAA9YQEAAIAAAAQMS43MDY4ODA4NzEwNDM1MgEHAAAABQAAAAExAQAAAAstMjA2MDk3MjQzOAMAAAABMAIAAAAGMTAwMDY3BAAAAAEwBwAAAAkyLzE2LzIwMjMIAAAA</t>
  </si>
  <si>
    <t>CTIvMTYvMjAyM/zVt2zPENsIsojtbM8Q2wgOQ0lRLkFWQS5JUV9QQlYBAAAANooBAAIAAAAQMS4zMTgxMzI4NzAyMzYxNAEHAAAABQAAAAExAQAAAAstMjA3MjYxNDc4OQMAAAABMAIAAAAGMTAwMDY3BAAAAAEwBwAAAAkyLzE2LzIwMjMIAAAACTIvMTYvMjAyM/zVt2zPENsI9MbtbM8Q2wgNQ0lRLkZFLklRX1BCVgEAAACLegQAAgAAABAyLjI4MzIzMzY0MTg4NTk3AQcAAAAFAAAAATEBAAAACy0yMDYxMzk5NDU1AwAAAAEwAgAAAAYxMDAwNjcEAAAAATAHAAAACTIvMTYvMjAyMwgAAAAJMi8xNi8yMDIz/NW3bM8Q2whr3O1szxDbCA9DSVEuTUdFRS5JUV9QQlYBAAAAG1wEAAIAAAAQMi4zNDYyODk5MjU2OTE2MwEHAAAABQAAAAExAQAAAAstMjA3MjIyNDQxMAMAAAABMAIAAAAGMTAwMDY3BAAAAAEwBwAAAAkyLzE2LzIwMjMIAAAACTIvMTYvMjAyM/zVt2zPENsIFAfubM8Q2wgOQ0lRLkRVSy5JUV9QQlYBAAAAShYEAAIAAAAPMS41OTQwMzczODg3MzE2AQcAAAAFAAAAAjI5AgAAAAYxMDAwNjcBAAAACy0yMDYxOTE5OTI3AwAAAAEwBAAAAAEwBwAAAAkyLzE2LzIwMjMIAAAACTIvMTYvMjAyM/zVt2zPENsIsKLvbM8Q2wgOQ0lRLkFXSy5JUV9QQlYBAAAABdQDAAMAAAACTk0BBwAAAAUAAAACMjkCAAAABjEwMDA2NwEAAAALLTIwNjA4ODc5NjUDAAAAATAEAAAAATAHAAAACTIvMTYvMjAyMwgAAAAJMi8x</t>
  </si>
  <si>
    <t>Ni8yMDIz/NW3bM8Q2wi2LPBszxDbCA5DSVEuRVRSLklRX1BCVgEAAADEHQQAAgAAABAxLjgyMTI5NDgyNzQxMTY3AQcAAAAFAAAAATEBAAAACy0yMDcyMDQ2OTU2AwAAAAEwAgAAAAYxMDAwNjcEAAAAATAHAAAACTIvMTYvMjAyMwgAAAAJMi8xNi8yMDIz/NW3bM8Q2wgLLfFszxDbCA5DSVEuQUdSLklRX1BCVgEAAAACcwQAAgAAABEwLjgwOTc3MTA4NTkyNTYwMwEHAAAABQAAAAExAQAAAAstMjA3MzUzNTg4NwMAAAABMAIAAAAGMTAwMDY3BAAAAAEwBwAAAAkyLzE2LzIwMjMIAAAACTIvMTYvMjAyM/zVt2zPENsI05jxbM8Q2wgPQ0lRLk9UVFIuSVFfUEJWAQAAAH19BAACAAAAEDIuMTQ1OTkxODc4ODE0MzUBBwAAAAUAAAABMQEAAAALLTIwNjA3MTI4NTIDAAAAATACAAAABjEwMDA2NwQAAAABMAcAAAAJMi8xNi8yMDIzCAAAAAkyLzE2LzIwMjP81bdszxDbCNOY8WzPENsIF0NJUS5DV1QuSVFfQ09NUEFOWV9OQU1FAQAAACDuAwADAAAAHkNhbGlmb3JuaWEgV2F0ZXIgU2VydmljZSBHcm91cAD81bdszxDbCDlz42zPENsIF0NJUS5OV04uSVFfQ09NUEFOWV9OQU1FAQAAAM90BAADAAAAIU5vcnRod2VzdCBOYXR1cmFsIEhvbGRpbmcgQ29tcGFueQD81bdszxDbCCgl5GzPENsIF0NJUS5OSlIuSVFfQ09NUEFOWV9OQU1FAQAAAAdyBAADAAAAIE5ldyBKZXJzZXkgUmVzb3VyY2VzIENvcnBvcmF0aW9uAPzV</t>
  </si>
  <si>
    <t>t2zPENsIKCXkbM8Q2wgXQ0lRLlBQTC5JUV9DT01QQU5ZX05BTUUBAAAApNQCAAMAAAAPUFBMIENvcnBvcmF0aW9uAPzVt2zPENsI7+3kbM8Q2wgXQ0lRLkJLSC5JUV9DT01QQU5ZX05BTUUBAAAAnucDAAMAAAAXQmxhY2sgSGlsbHMgQ29ycG9yYXRpb24A/NW3bM8Q2wgANuZszxDbCBdDSVEuTkVFLklRX0NPTVBBTllfTkFNRQEAAAD6IAQAAwAAABROZXh0RXJhIEVuZXJneSwgSW5jLgD81bdszxDbCGJd5mzPENsIGENJUS5NR0VFLklRX0NPTVBBTllfTkFNRQEAAAAbXAQAAwAAABBNR0UgRW5lcmd5LCBJbmMuAPzVt2zPENsIGIXmbM8Q2wgXQ0lRLkFXSy5JUV9DT01QQU5ZX05BTUUBAAAABdQDAAMAAAAiQW1lcmljYW4gV2F0ZXIgV29ya3MgQ29tcGFueSwgSW5jLgD81bdszxDbCOXo5mzPENsIF0NJUS5DUEsuSVFfQ09NUEFOWV9OQU1FAQAAAPr4AwADAAAAIENoZXNhcGVha2UgVXRpbGl0aWVzIENvcnBvcmF0aW9uAPzVt2zPENsIzTjnbM8Q2wgXQ0lRLkVJWC5JUV9DT01QQU5ZX05BTUUBAAAAQ5sEAAMAAAAURWRpc29uIEludGVybmF0aW9uYWwA/NW3bM8Q2wioL+hszxDbCBZDSVEuU1IuSVFfQ09NUEFOWV9OQU1FAQAAAK9YBAADAAAAClNwaXJlIEluYy4A/NW3bM8Q2wjjT+lszxDbCBdDSVEuQUdSLklRX0NPTVBBTllfTkFNRQEAAAACcwQAAwAAAA5BdmFuZ3JpZCwgSW5jLgD81bdszxDbCONP6WzP</t>
  </si>
  <si>
    <t>ENsIF0NJUS5MTlQuSVFfQ09NUEFOWV9OQU1FAQAAAHXGBAADAAAAGkFsbGlhbnQgRW5lcmd5IENvcnBvcmF0aW9uAPzVt2zPENsI52LqbM8Q2wgXQ0lRLkVYQy5JUV9DT01QQU5ZX05BTUUBAAAA9YQEAAMAAAASRXhlbG9uIENvcnBvcmF0aW9uAPzVt2zPENsIjYnqbM8Q2wgWQ0lRLlNPLklRX0NPTVBBTllfTkFNRQEAAAAv1wEAAwAAABRUaGUgU291dGhlcm4gQ29tcGFueQD81bdszxDbCOIN62zPENsIF0NJUS5TUkUuSVFfQ09NUEFOWV9OQU1FAQAAAC7XAQADAAAABlNlbXByYQD81bdszxDbCGvc7WzPENsIF0NJUS5PR0UuSVFfQ09NUEFOWV9OQU1FAQAAAMF6BAADAAAAEE9HRSBFbmVyZ3kgQ29ycC4A/NW3bM8Q2wgUB+5szxDbCBdDSVEuRFVLLklRX0NPTVBBTllfTkFNRQEAAABKFgQAAwAAABdEdWtlIEVuZXJneSBDb3Jwb3JhdGlvbgD81bdszxDbCABY7mzPENsIGENJUS5ZT1JXLklRX0NPTVBBTllfTkFNRQEAAADqzwQAAwAAABZUaGUgWW9yayBXYXRlciBDb21wYW55APzVt2zPENsIAG/ubM8Q2wgXQ0lRLkFFRS5JUV9DT01QQU5ZX05BTUUBAAAAELIFAAMAAAASQW1lcmVuIENvcnBvcmF0aW9uAPzVt2zPENsIVmLvbM8Q2wgXQ0lRLlBPUi5JUV9DT01QQU5ZX05BTUUBAAAANooEAAMAAAAhUG9ydGxhbmQgR2VuZXJhbCBFbGVjdHJpYyBDb21wYW55ANf8t2zPENsIsKLvbM8Q2wgXQ0lRLkFXUi5J</t>
  </si>
  <si>
    <t>UV9DT01QQU5ZX05BTUUBAAAA4aQEAAMAAAAdQW1lcmljYW4gU3RhdGVzIFdhdGVyIENvbXBhbnkA1/y3bM8Q2wi2LPBszxDbCBZDSVEuTkkuSVFfQ09NUEFOWV9OQU1FAQAAAPx0BAADAAAADU5pU291cmNlIEluYy4A1/y3bM8Q2wiuZ/BszxDbCBdDSVEuQVZBLklRX0NPTVBBTllfTkFNRQEAAAA2igEAAwAAABJBdmlzdGEgQ29ycG9yYXRpb24A1/y3bM8Q2wiXj/BszxDbCBdDSVEuWEVMLklRX0NPTVBBTllfTkFNRQEAAAC2DAgAAwAAABBYY2VsIEVuZXJneSBJbmMuANf8t2zPENsInt7wbM8Q2wgXQ0lRLldFQy5JUV9DT01QQU5ZX05BTUUBAAAA7c4EAAMAAAAWV0VDIEVuZXJneSBHcm91cCwgSW5jLgDX/LdszxDbCJ7e8GzPENsIFkNJUS5IRS5JUV9DT01QQU5ZX05BTUUBAAAAXj0EAAMAAAAiSGF3YWlpYW4gRWxlY3RyaWMgSW5kdXN0cmllcywgSW5jLgDX/LdszxDbCAst8WzPENsIF0NJUS5TSkkuSVFfQ09NUEFOWV9OQU1FAQAAAFujBAADAAAAHVNvdXRoIEplcnNleSBJbmR1c3RyaWVzLCBJbmMuANf8t2zPENsIK4LxbM8Q2wgXQ0lRLkFUTy5JUV9DT01QQU5ZX05BTUUBAAAADNsDAAMAAAAYQXRtb3MgRW5lcmd5IENvcnBvcmF0aW9uANf8t2zPENsI05jxbM8Q2wgXQ0lRLkNOUC5JUV9DT01QQU5ZX05BTUUBAAAA2UMEAAMAAAAYQ2VudGVyUG9pbnQgRW5lcmd5LCBJbmMuANf8t2zPENsI05jxbM8Q</t>
  </si>
  <si>
    <t>2wgWQ0lRLkVELklRX0NPTVBBTllfTkFNRQEAAAB/BAQAAwAAABlDb25zb2xpZGF0ZWQgRWRpc29uLCBJbmMuANf8t2zPENsIcQHybM8Q2wgTQ0lRLkZFLklRX01BUktFVENBUAEAAACLegQAAgAAAAwyMzIxNS45ODcxMTUBBgAAAAUAAAABMQEAAAALLTIwNjEzOTk0NTkDAAAAAzE2MAIAAAAGMTAwMDU0BAAAAAEwBwAAAAkyLzE2LzIwMjPX/LdszxDbCO/t5GzPENsIE0NJUS5TUi5JUV9NQVJLRVRDQVABAAAAr1gEAAIAAAALMzc3My4zMzg1MjkBBgAAAAUAAAABMQEAAAALLTIwNjI1NzIxNTgDAAAAAzE2MAIAAAAGMTAwMDU0BAAAAAEwBwAAAAkyLzE2LzIwMjPX/LdszxDbCC+D5WzPENsIFENJUS5BR1IuSVFfTUFSS0VUQ0FQAQAAAAJzBAACAAAADDE1NjY5Ljg4MDA4MgEGAAAABQAAAAExAQAAAAstMjA3MzUzOTI5MAMAAAADMTYwAgAAAAYxMDAwNTQEAAAAATAHAAAACTIvMTYvMjAyM9f8t2zPENsI2qvlbM8Q2wgUQ0lRLlBDRy5JUV9NQVJLRVRDQVABAAAAJSICAAIAAAAMMzA5MDguNzM2MzIyAQYAAAAFAAAAATEBAAAACy0yMDczNTMwOTUwAwAAAAMxNjACAAAABjEwMDA1NAQAAAABMAcAAAAJMi8xNi8yMDIz1/y3bM8Q2wgANuZszxDbCBRDSVEuUEVHLklRX01BUktFVENBUAEAAADyjQQAAgAAAAwzMDgyMC4xMjU2ODcBBgAAAAUAAAABMQEAAAALLTIwNzI1NDQ3ODEDAAAAAzE2MAIAAAAGMTAwMDU0</t>
  </si>
  <si>
    <t>BAAAAAEwBwAAAAkyLzE2LzIwMjPX/LdszxDbCAA25mzPENsIFENJUS5OV0UuSVFfTUFSS0VUQ0FQAQAAAAnSAgACAAAACzMyODguNzY2MDUyAQYAAAAFAAAAATEBAAAACy0yMDczNzkyNTMwAwAAAAMxNjACAAAABjEwMDA1NAQAAAABMAcAAAAJMi8xNi8yMDIz1/y3bM8Q2whiXeZszxDbCBRDSVEuRVRSLklRX01BUktFVENBUAEAAADEHQQAAgAAAAwyMjAzMS4xNzU4NjgBBgAAAAUAAAABMQEAAAALLTIwNzIwNDk5MTkDAAAAAzE2MAIAAAAGMTAwMDU0BAAAAAEwBwAAAAkyLzE2LzIwMjPX/LdszxDbCKgv6GzPENsIFENJUS5MTlQuSVFfTUFSS0VUQ0FQAQAAAHXGBAACAAAADDEzMzM5LjMwMDA0NgEGAAAABQAAAAExAQAAAAstMjA3MTIyNjIyMQMAAAADMTYwAgAAAAYxMDAwNTQEAAAAATAHAAAACTIvMTYvMjAyM9f8t2zPENsIiXzobM8Q2wgUQ0lRLkFMRS5JUV9NQVJLRVRDQVABAAAA+GkEAAIAAAALMzQzMi4zMDkxOTcBBgAAAAUAAAACMjkCAAAABjEwMDA1NAEAAAALLTIwNjA3NzgxODADAAAAAzE2MAQAAAABMAcAAAAJMi8xNi8yMDIz1/y3bM8Q2wiJfOhszxDbCBRDSVEuU1dYLklRX01BUktFVENBUAEAAABjpAQAAgAAAAs0MzE2LjQ4NTAyNAEGAAAABQAAAAExAQAAAAstMjA3MTI4MDI0NgMAAAADMTYwAgAAAAYxMDAwNTQEAAAAATAHAAAACTIvMTYvMjAyM9f8t2zPENsIiXzobM8Q2wgVQ0lRLk9U</t>
  </si>
  <si>
    <t>VFIuSVFfTUFSS0VUQ0FQAQAAAH19BAACAAAACzI2MTIuMzkzMTI4AQYAAAAFAAAAATEBAAAACy0yMDYwNzEyODU4AwAAAAMxNjACAAAABjEwMDA1NAQAAAABMAcAAAAJMi8xNi8yMDIz1/y3bM8Q2wjW3OhszxDbCBRDSVEuUE5XLklRX01BUktFVENBUAEAAAD9hwQAAgAAAAs4NDA0LjA1NDI3OQEGAAAABQAAAAExAQAAAAstMjA3MjI1OTkxOAMAAAADMTYwAgAAAAYxMDAwNTQEAAAAATAHAAAACTIvMTYvMjAyM9f8t2zPENsI4/LobM8Q2wgUQ0lRLlVUTC5JUV9NQVJLRVRDQVABAAAAaL8EAAIAAAAKODcxLjAyODI1NAEGAAAABQAAAAExAQAAAAstMjA2MTI1OTMwOQMAAAADMTYwAgAAAAYxMDAwNTQEAAAAATAHAAAACTIvMTYvMjAyM9f8t2zPENsI40/pbM8Q2wgUQ0lRLkFFUC5JUV9NQVJLRVRDQVABAAAALhECAAIAAAAMNDY2MDcuNDM1NTk1AQYAAAAFAAAAATEBAAAACy0yMDczMjEyOTEzAwAAAAMxNjACAAAABjEwMDA1NAQAAAABMAcAAAAJMi8xNi8yMDIz1/y3bM8Q2wjR6+lszxDbCBRDSVEuQVRPLklRX01BUktFVENBUAEAAAAM2wMAAgAAAAwxNjU2Mi40NzE5MzkBBgAAAAUAAAABMQEAAAALLTIwNjIxMzAxOTADAAAAAzE2MAIAAAAGMTAwMDU0BAAAAAEwBwAAAAkyLzE2LzIwMjPX/LdszxDbCI2J6mzPENsIFENJUS5QTk0uSVFfTUFSS0VUQ0FQAQAAAMmNBAACAAAACzQyMTkuNjQyNDA2AQYAAAAF</t>
  </si>
  <si>
    <t>AAAAATEBAAAACy0yMDcxODM3MTQ5AwAAAAMxNjACAAAABjEwMDA1NAQAAAABMAcAAAAJMi8xNi8yMDIz1/y3bM8Q2wiNiepszxDbCBRDSVEuQ01TLklRX01BUktFVENBUAEAAACS7gMAAgAAAAwxNzc1OC4zNzc5NjkBBgAAAAUAAAABMQEAAAALLTIwNjE3NDUyOTUDAAAAAzE2MAIAAAAGMTAwMDU0BAAAAAEwBwAAAAkyLzE2LzIwMjPX/LdszxDbCFNx7GzPENsIFENJUS5TSlcuSVFfTUFSS0VUQ0FQAQAAAASZBAACAAAACzIzMDkuNzI1NTY5AQYAAAAFAAAAATEBAAAACy0yMDcyOTA2NDkwAwAAAAMxNjACAAAABjEwMDA1NAQAAAABMAcAAAAJMi8xNi8yMDIz1/y3bM8Q2wh+mOxszxDbCBRDSVEuRFRFLklRX01BUktFVENBUAEAAABmEQQAAgAAAAwyMTk3MC4zNDE3NzkBBgAAAAUAAAABMQEAAAALLTIwNzM1MjA2OTkDAAAAAzE2MAIAAAAGMTAwMDU0BAAAAAEwBwAAAAkyLzE2LzIwMjPX/LdszxDbCK0L7WzPENsIEkNJUS5ELklRX01BUktFVENBUAEAAABhEwQAAgAAAAw0ODQxMy4yODk0MTEBBgAAAAUAAAABMQEAAAALLTIwNjIwNTg2NDYDAAAAAzE2MAIAAAAGMTAwMDU0BAAAAAEwBwAAAAkyLzE2LzIwMjPX/LdszxDbCPTG7WzPENsIE0NJUS5IRS5JUV9NQVJLRVRDQVABAAAAXj0EAAIAAAALNDUyOS44ODY3NjYBBgAAAAUAAAACMjkCAAAABjEwMDA1NAEAAAALLTIwNjEyNjg3NDcDAAAAAzE2MAQAAAAB</t>
  </si>
  <si>
    <t>MAcAAAAJMi8xNi8yMDIz1/y3bM8Q2wg6w+5szxDbCBRDSVEuQ05QLklRX01BUktFVENBUAEAAADZQwQAAgAAAAwxODI4OC4wMTAwODEBBgAAAAUAAAABMQEAAAALLTIwNzI2MDE3ODIDAAAAAzE2MAIAAAAGMTAwMDU0BAAAAAEwBwAAAAkyLzE2LzIwMjPX/LdszxDbCFZi72zPENsIFENJUS5XRUMuSVFfTUFSS0VUQ0FQAQAAAO3OBAACAAAADDI4ODk2Ljk1NzM4NQEGAAAABQAAAAExAQAAAAstMjA2MjUxNTI5NAMAAAADMTYwAgAAAAYxMDAwNTQEAAAAATAHAAAACTIvMTYvMjAyM9f8t2zPENsIsKLvbM8Q2wgVQ0lRLk1HRUUuSVFfTUFSS0VUQ0FQAQAAABtcBAACAAAACzI1MjIuNzU2NjkxAQYAAAAFAAAAATEBAAAACy0yMDcyMjI0NTUxAwAAAAMxNjACAAAABjEwMDA1NAQAAAABMAcAAAAJMi8xNi8yMDIz1/y3bM8Q2wiXj/BszxDbCBNDSVEuRUQuSVFfTUFSS0VUQ0FQAQAAAH8EBAACAAAADDMyNTI2LjcyODY0OAEGAAAABQAAAAIyOQIAAAAGMTAwMDU0AQAAAAstMjA2MDY2Njg3MAMAAAADMTYwBAAAAAEwBwAAAAkyLzE2LzIwMjPX/LdszxDbCJeP8GzPENsIFENJUS5CS0guSVFfTUFSS0VUQ0FQAQAAAJ7nAwACAAAACzQyMzkuMjE2MDQ0AQYAAAAFAAAAATEBAAAACy0yMDYwODYzNzM2AwAAAAMxNjACAAAABjEwMDA1NAQAAAABMAcAAAAJMi8xNi8yMDIz1/y3bM8Q2wie3vBszxDbCBRDSVEuRFVLLklR</t>
  </si>
  <si>
    <t>X01BUktFVENBUAEAAABKFgQAAgAAAAc3NTY4My4zAQYAAAAFAAAAATEBAAAACy0yMDYxOTA3MTE5AwAAAAMxNjACAAAABjEwMDA1NAQAAAABMAcAAAAJMi8xNi8yMDIz1/y3bM8Q2whxAfJszxDbCB9DSVEuTVNFWC5JUV9UT1RBTF9DT01NT05fRVFVSVRZAQAAAEZlBAACAAAABzM5OC4wNzUBCAAAAAUAAAABMQEAAAALLTIwNzMwNTA0ODYDAAAAAzE2MAIAAAAEMTAwNgQAAAABMAcAAAAJMi8xNy8yMDIzCAAAAAk5LzMwLzIwMjIJAAAAATCGSrhszxDbCDlz42zPENsIFkNJUS5NU0VYLklRX1RPVEFMX0RFQlQBAAAARmUEAAIAAAAHMzUzLjg3NgEIAAAABQAAAAExAQAAAAstMjA3MzA1MDQ4NgMAAAADMTYwAgAAAAQ0MTczBAAAAAEwBwAAAAkyLzE3LzIwMjMIAAAACTkvMzAvMjAyMgkAAAABMIZKuGzPENsIOXPjbM8Q2wgPQ0lRLkFXSy5JUV9OUFBFAQAAAAXUAwACAAAABTIzMzA1AQgAAAAFAAAAAjI5AgAAAAQxMDA0AQAAAAstMjA2MDg4Nzk2NQMAAAADMTYwBAAAAAEwBwAAAAkyLzE3LzIwMjMIAAAACjEyLzMxLzIwMjIJAAAAATCGSrhszxDbCDlz42zPENsIG0NJUS5TSkkuSVFfTkVUX0lOVEVSRVNUX0VYUAEAAABbowQAAgAAAAgtMTM0LjYzNgEIAAAABQAAAAExAQAAAAstMjA3MjA3ODk5NQMAAAADMTYwAgAAAAMzNjgEAAAAATAHAAAACTIvMTcvMjAyMwgAAAAJOS8zMC8yMDIyCQAAAAEwhkq4bM8Q</t>
  </si>
  <si>
    <t>2whzmuNszxDbCB5DSVEuU1dYLklRX1RPVEFMX0NPTU1PTl9FUVVJVFkBAAAAY6QEAAIAAAAIMzQxMi45MTUBCAAAAAUAAAABMQEAAAALLTIwNzEyNzg4NjYDAAAAAzE2MAIAAAAEMTAwNgQAAAABMAcAAAAJMi8xNy8yMDIzCAAAAAk5LzMwLzIwMjIJAAAAATCGSrhszxDbCCgl5GzPENsIFUNJUS5TV1guSVFfVE9UQUxfREVCVAEAAABjpAQAAgAAAAg2Mjg4LjA3NgEIAAAABQAAAAExAQAAAAstMjA3MTI3ODg2NgMAAAADMTYwAgAAAAQ0MTczBAAAAAEwBwAAAAkyLzE3LzIwMjMIAAAACTkvMzAvMjAyMgkAAAABMIZKuGzPENsIbvXjbM8Q2wgeQ0lRLk9HUy5JUV9UT1RBTF9DT01NT05fRVFVSVRZAQAAAOBZhg4CAAAACDI0NDYuMjc0AQgAAAAFAAAAATEBAAAACy0yMDcyNDAxMDcxAwAAAAMxNjACAAAABDEwMDYEAAAAATAHAAAACTIvMTcvMjAyMwgAAAAJOS8zMC8yMDIyCQAAAAEwhkq4bM8Q2wgoJeRszxDbCBVDSVEuT0dTLklRX1RPVEFMX0RFQlQBAAAA4FmGDgIAAAAIMzEwMi40NjUBCAAAAAUAAAABMQEAAAALLTIwNzI0MDEwNzEDAAAAAzE2MAIAAAAENDE3MwQAAAABMAcAAAAJMi8xNy8yMDIzCAAAAAk5LzMwLzIwMjIJAAAAATCGSrhszxDbCCgl5GzPENsIDkNJUS5OSS5JUV9OUFBFAQAAAPx0BAACAAAABTE4OTkxAQgAAAAFAAAAATEBAAAACy0yMDcxNzE1MTk0AwAAAAMxNjACAAAABDEwMDQEAAAA</t>
  </si>
  <si>
    <t>ATAHAAAACTIvMTcvMjAyMwgAAAAJOS8zMC8yMDIyCQAAAAEwhkq4bM8Q2wgoJeRszxDbCBhDSVEuVVRMLklRX1JFVFVSTl9FUVVJVFkBAAAAaL8EAAIAAAAGOS4wMzgzAQgAAAAFAAAAATEBAAAACy0yMDYxMjU5MzA3AwAAAAMxNjACAAAABDQxMjgEAAAAATAHAAAACTIvMTcvMjAyMwgAAAAKMTIvMzEvMjAyMgkAAAABMIZKuGzPENsI7+3kbM8Q2wgbQ0lRLkFHUi5JUV9ORVRfSU5URVJFU1RfRVhQAQAAAAJzBAACAAAABC0zMDYBCAAAAAUAAAABMQEAAAALLTIwNzM1MzU4ODcDAAAAAzE2MAIAAAADMzY4BAAAAAEwBwAAAAkyLzE3LzIwMjMIAAAACTkvMzAvMjAyMgkAAAABMIZKuGzPENsI7+3kbM8Q2wgeQ0lRLkZUUy5JUV9UT1RBTF9DT01NT05fRVFVSVRZAQAAAFxcDQACAAAABTE5NDA3AQgAAAAFAAAAATEBAAAACy0yMDYxNzQ0Njg1AwAAAAIyNwIAAAAEMTAwNgQAAAABMAcAAAAJMi8xNy8yMDIzCAAAAAoxMi8zMS8yMDIyCQAAAAEwhkq4bM8Q2wjv7eRszxDbCBVDSVEuRlRTLklRX1RPVEFMX0RFQlQBAAAAXFwNAAIAAAAFMjkwNDYBCAAAAAUAAAABMQEAAAALLTIwNjE3NDQ2ODUDAAAAAjI3AgAAAAQ0MTczBAAAAAEwBwAAAAkyLzE3LzIwMjMIAAAACjEyLzMxLzIwMjIJAAAAATCGSrhszxDbCO/t5GzPENsIEENJUS5ZT1JXLklRX0VCSVQBAAAA6s8EAAIAAAAGMjIuOTI1AQgAAAAFAAAAATEBAAAA</t>
  </si>
  <si>
    <t>Cy0yMDcyMjA0MjcyAwAAAAMxNjACAAAAAzQwMAQAAAABMAcAAAAJMi8xNy8yMDIzCAAAAAk5LzMwLzIwMjIJAAAAATCGSrhszxDbCO/t5GzPENsIGENJUS5DV1QuSVFfUkVUVVJOX0VRVUlUWQEAAAAg7gMAAgAAAAY2LjYwNTEBCAAAAAUAAAABMQEAAAALLTIwNzMyMzE0MjYDAAAAAzE2MAIAAAAENDEyOAQAAAABMAcAAAAJMi8xNy8yMDIzCAAAAAk5LzMwLzIwMjIJAAAAATCGSrhszxDbCC+D5WzPENsIDkNJUS5BV0suSVFfUkVWAQAAAAXUAwACAAAABDM3OTIBCAAAAAUAAAACMjkCAAAAAzExMgEAAAALLTIwNjA4ODc5NjUDAAAAAzE2MAQAAAABMAcAAAAJMi8xNy8yMDIzCAAAAAoxMi8zMS8yMDIyCQAAAAEwhkq4bM8Q2wgvg+VszxDbCA9DSVEuU1dYLklRX0VCSVQBAAAAY6QEAAIAAAAHMzkyLjI1MQEIAAAABQAAAAExAQAAAAstMjA3MTI3ODg2NgMAAAADMTYwAgAAAAM0MDAEAAAAATAHAAAACTIvMTcvMjAyMwgAAAAJOS8zMC8yMDIyCQAAAAEwhkq4bM8Q2wgvg+VszxDbCBhDSVEuTldOLklRX1JFVFVSTl9FUVVJVFkBAAAAz3QEAAIAAAAGNy44NDEyAQgAAAAFAAAAATEBAAAACy0yMDcxMTU0NTcwAwAAAAMxNjACAAAABDQxMjgEAAAAATAHAAAACTIvMTcvMjAyMwgAAAAJOS8zMC8yMDIyCQAAAAEwhkq4bM8Q2wgvg+VszxDbCBdDSVEuTkkuSVFfUEVSSU9EREFURV9CUwEAAAD8dAQABQAAAAk5LzMw</t>
  </si>
  <si>
    <t>LzIwMjIAhkq4bM8Q2wjaq+VszxDbCA5DSVEuQ1BLLklRX1JFVgEAAAD6+AMAAgAAAAc2NzQuNTg4AQgAAAAFAAAAATEBAAAACy0yMDcyMzMwMzU3AwAAAAMxNjACAAAAAzExMgQAAAABMAcAAAAJMi8xNy8yMDIzCAAAAAk5LzMwLzIwMjIJAAAAATCGSrhszxDbCNqr5WzPENsIHkNJUS5VVEwuSVFfVE9UQUxfQ09NTU9OX0VRVUlUWQEAAABovwQAAgAAAAU0NjcuNAEIAAAABQAAAAExAQAAAAstMjA2MTI1OTMwNwMAAAADMTYwAgAAAAQxMDA2BAAAAAEwBwAAAAkyLzE3LzIwMjMIAAAACjEyLzMxLzIwMjIJAAAAATCGSrhszxDbCNqr5WzPENsIFUNJUS5VVEwuSVFfVE9UQUxfREVCVAEAAABovwQAAgAAAAU2MTYuMwEIAAAABQAAAAExAQAAAAstMjA2MTI1OTMwNwMAAAADMTYwAgAAAAQ0MTczBAAAAAEwBwAAAAkyLzE3LzIwMjMIAAAACjEyLzMxLzIwMjIJAAAAATCGSrhszxDbCNqr5WzPENsIGENJUS5DTlAuSVFfUEVSSU9EREFURV9CUwEAAADZQwQABQAAAAoxMi8zMS8yMDIyAIZKuGzPENsIAw7mbM8Q2wgYQ0lRLlBOTS5JUV9QRVJJT0REQVRFX0JTAQAAAMmNBAAFAAAACTkvMzAvMjAyMgCGSrhszxDbCAMO5mzPENsIHkNJUS5FWEMuSVFfVE9UQUxfQ09NTU9OX0VRVUlUWQEAAAD1hAQAAgAAAAUyNDc0NAEIAAAABQAAAAExAQAAAAstMjA2MDk3MjQzOAMAAAADMTYwAgAAAAQxMDA2BAAAAAEwBwAAAAky</t>
  </si>
  <si>
    <t>LzE3LzIwMjMIAAAACjEyLzMxLzIwMjIJAAAAATCGSrhszxDbCAMO5mzPENsIFUNJUS5FWEMuSVFfVE9UQUxfREVCVAEAAAD1hAQAAgAAAAU0MDM1NgEIAAAABQAAAAExAQAAAAstMjA2MDk3MjQzOAMAAAADMTYwAgAAAAQ0MTczBAAAAAEwBwAAAAkyLzE3LzIwMjMIAAAACjEyLzMxLzIwMjIJAAAAATCGSrhszxDbCAMO5mzPENsIEENJUS5PVFRSLklRX0VCSVQBAAAAfX0EAAIAAAAHMzkxLjUxNAEIAAAABQAAAAExAQAAAAstMjA2MDcxMjg1MgMAAAADMTYwAgAAAAM0MDAEAAAAATAHAAAACTIvMTcvMjAyMwgAAAAKMTIvMzEvMjAyMgkAAAABMIZKuGzPENsIAw7mbM8Q2wgbQ0lRLlNSRS5JUV9ORVRfSU5URVJFU1RfRVhQAQAAAC7XAQACAAAABS0xMTI5AQgAAAAFAAAAATEBAAAACy0yMDcxOTk0OTg2AwAAAAMxNjACAAAAAzM2OAQAAAABMAcAAAAJMi8xNy8yMDIzCAAAAAk5LzMwLzIwMjIJAAAAATCGSrhszxDbCAMO5mzPENsIGENJUS5XRUMuSVFfUEVSSU9EREFURV9CUwEAAADtzgQABQAAAAoxMi8zMS8yMDIyAIZKuGzPENsIYl3mbM8Q2wgdQ0lRLlNPLklRX1RPVEFMX0NPTU1PTl9FUVVJVFkBAAAAL9cBAAIAAAAFMzA0MDgBCAAAAAUAAAACMjkCAAAABDEwMDYBAAAACy0yMDYwNzk3NjkwAwAAAAMxNjAEAAAAATAHAAAACTIvMTcvMjAyMwgAAAAKMTIvMzEvMjAyMgkAAAABMIZKuGzPENsIYl3mbM8Q</t>
  </si>
  <si>
    <t>2wgUQ0lRLlNPLklRX1RPVEFMX0RFQlQBAAAAL9cBAAIAAAAFNTkxMzUBCAAAAAUAAAACMjkCAAAABDQxNzMBAAAACy0yMDYwNzk3NjkwAwAAAAMxNjAEAAAAATAHAAAACTIvMTcvMjAyMwgAAAAKMTIvMzEvMjAyMgkAAAABMIZKuGzPENsIYl3mbM8Q2wgeQ0lRLlBPUi5JUV9UT1RBTF9DT01NT05fRVFVSVRZAQAAADaKBAACAAAABDI3NzkBCAAAAAUAAAABMQEAAAALLTIwNjA4MDIwMDQDAAAAAzE2MAIAAAAEMTAwNgQAAAABMAcAAAAJMi8xNy8yMDIzCAAAAAoxMi8zMS8yMDIyCQAAAAEwhkq4bM8Q2whiXeZszxDbCBVDSVEuUE9SLklRX1RPVEFMX0RFQlQBAAAANooEAAIAAAAEMzk2MAEIAAAABQAAAAExAQAAAAstMjA2MDgwMjAwNAMAAAADMTYwAgAAAAQ0MTczBAAAAAEwBwAAAAkyLzE3LzIwMjMIAAAACjEyLzMxLzIwMjIJAAAAATCGSrhszxDbCGJd5mzPENsID0NJUS5QTlcuSVFfRUJJVAEAAAD9hwQAAgAAAAc4NDcuMzU2AQgAAAAFAAAAATEBAAAACy0yMDcyMjU4NjUzAwAAAAMxNjACAAAAAzQwMAQAAAABMAcAAAAJMi8xNy8yMDIzCAAAAAk5LzMwLzIwMjIJAAAAATCGSrhszxDbCGJd5mzPENsID0NJUS5PR0UuSVFfTlBQRQEAAADBegQAAgAAAAcxMDI2Ny44AQgAAAAFAAAAATEBAAAACy0yMDcyMTg4MjU4AwAAAAMxNjACAAAABDEwMDQEAAAAATAHAAAACTIvMTcvMjAyMwgAAAAJOS8zMC8yMDIy</t>
  </si>
  <si>
    <t>CQAAAAEwhkq4bM8Q2whiXeZszxDbCA9DSVEuRUlYLklRX0VCSVQBAAAAQ5sEAAIAAAAEMzA1MwEIAAAABQAAAAExAQAAAAstMjA3MjQyMTM0MgMAAAADMTYwAgAAAAM0MDAEAAAAATAHAAAACTIvMTcvMjAyMwgAAAAJOS8zMC8yMDIyCQAAAAEwhkq4bM8Q2wjJqOZszxDbCA9DSVEuRFVLLklRX05QUEUBAAAAShYEAAIAAAAGMTEyNzkwAQgAAAAFAAAAAjI5AgAAAAQxMDA0AQAAAAstMjA2MTkxOTkyNwMAAAADMTYwBAAAAAEwBwAAAAkyLzE3LzIwMjMIAAAACjEyLzMxLzIwMjIJAAAAATCGSrhszxDbCMmo5mzPENsIGENJUS5BVkEuSVFfUkVUVVJOX0VRVUlUWQEAAAA2igEAAgAAAAY1LjkwNzgBCAAAAAUAAAABMQEAAAALLTIwNzI2MTQ3ODkDAAAAAzE2MAIAAAAENDEyOAQAAAABMAcAAAAJMi8xNy8yMDIzCAAAAAk5LzMwLzIwMjIJAAAAATCGSrhszxDbCMmo5mzPENsIHENJUS5NU0VYLklRX05FVF9JTlRFUkVTVF9FWFABAAAARmUEAAIAAAAGLTguNzc4AQgAAAAFAAAAATEBAAAACy0yMDczMDUwNDg2AwAAAAMxNjACAAAAAzM2OAQAAAABMAcAAAAJMi8xNy8yMDIzCAAAAAk5LzMwLzIwMjIJAAAAATCGSrhszxDbCOXo5mzPENsIHkNJUS5DV1QuSVFfVE9UQUxfQ09NTU9OX0VRVUlUWQEAAAAg7gMAAgAAAAgxMjczLjQ1OQEIAAAABQAAAAExAQAAAAstMjA3MzIzMTQyNgMAAAADMTYwAgAAAAQxMDA2BAAA</t>
  </si>
  <si>
    <t>AAEwBwAAAAkyLzE3LzIwMjMIAAAACTkvMzAvMjAyMgkAAAABMIZKuGzPENsI5ejmbM8Q2wgVQ0lRLkNXVC5JUV9UT1RBTF9ERUJUAQAAACDuAwACAAAACDExMjkuNzM0AQgAAAAFAAAAATEBAAAACy0yMDczMjMxNDI2AwAAAAMxNjACAAAABDQxNzMEAAAAATAHAAAACTIvMTcvMjAyMwgAAAAJOS8zMC8yMDIyCQAAAAEwhkq4bM8Q2wjl6OZszxDbCA5DSVEuU1IuSVFfTlBQRQEAAACvWAQAAgAAAAY1OTUxLjgBCAAAAAUAAAABMQEAAAALLTIwNjI1NjM4MDMDAAAAAzE2MAIAAAAEMTAwNAQAAAABMAcAAAAJMi8xNy8yMDIzCAAAAAoxMi8zMS8yMDIyCQAAAAEwhkq4bM8Q2wjl6OZszxDbCB5DSVEuTldOLklRX1RPVEFMX0NPTU1PTl9FUVVJVFkBAAAAz3QEAAIAAAAIMTEyMC44NTYBCAAAAAUAAAABMQEAAAALLTIwNzExNTQ1NzADAAAAAzE2MAIAAAAEMTAwNgQAAAABMAcAAAAJMi8xNy8yMDIzCAAAAAk5LzMwLzIwMjIJAAAAATCGSrhszxDbCM0452zPENsIFUNJUS5OV04uSVFfVE9UQUxfREVCVAEAAADPdAQAAgAAAAcxNTU4LjQ1AQgAAAAFAAAAATEBAAAACy0yMDcxMTU0NTcwAwAAAAMxNjACAAAABDQxNzMEAAAAATAHAAAACTIvMTcvMjAyMwgAAAAJOS8zMC8yMDIyCQAAAAEwhkq4bM8Q2wjNOOdszxDbCBdDSVEuRkUuSVFfUEVSSU9EREFURV9CUwEAAACLegQABQAAAAoxMi8zMS8yMDIyAIZKuGzPENsI</t>
  </si>
  <si>
    <t>zTjnbM8Q2wgPQ0lRLkFHUi5JUV9OUFBFAQAAAAJzBAACAAAABTMwNTU1AQgAAAAFAAAAATEBAAAACy0yMDczNTM1ODg3AwAAAAMxNjACAAAABDEwMDQEAAAAATAHAAAACTIvMTcvMjAyMwgAAAAJOS8zMC8yMDIyCQAAAAEwhkq4bM8Q2wjNOOdszxDbCA9DSVEuU1JFLklRX0VCSVQBAAAALtcBAAIAAAAEMzA1NQEIAAAABQAAAAExAQAAAAstMjA3MTk5NDk4NgMAAAADMTYwAgAAAAM0MDAEAAAAATAHAAAACTIvMTcvMjAyMwgAAAAJOS8zMC8yMDIyCQAAAAEwhkq4bM8Q2wjaZOdszxDbCA9DSVEuUENHLklRX05QUEUBAAAAJSICAAIAAAAFNzYyNzQBCAAAAAUAAAABMQEAAAALLTIwNzM1MzAwNTIDAAAAAzE2MAIAAAAEMTAwNAQAAAABMAcAAAAJMi8xNy8yMDIzCAAAAAk5LzMwLzIwMjIJAAAAATCGSrhszxDbCPqG52zPENsIGENJUS5YRUwuSVFfUkVUVVJOX0VRVUlUWQEAAAC2DAgAAgAAAAcxMC44NTEzAQgAAAAFAAAAATEBAAAACy0yMDYzMDc0OTA1AwAAAAMxNjACAAAABDQxMjgEAAAAATAHAAAACTIvMTcvMjAyMwgAAAAKMTIvMzEvMjAyMgkAAAABMIZKuGzPENsIE7bnbM8Q2wgOQ0lRLk9HRS5JUV9SRVYBAAAAwXoEAAIAAAAGMzE3NC43AQgAAAAFAAAAATEBAAAACy0yMDcyMTg4MjU4AwAAAAMxNjACAAAAAzExMgQAAAABMAcAAAAJMi8xNy8yMDIzCAAAAAk5LzMwLzIwMjIJAAAAATCGSrhszxDbCBO2</t>
  </si>
  <si>
    <t>52zPENsIDkNJUS5OV0UuSVFfUkVWAQAAAAnSAgACAAAABjE0NzcuOAEIAAAABQAAAAIyOQIAAAADMTEyAQAAAAstMjA2MDY4MDM2OAMAAAADMTYwBAAAAAEwBwAAAAkyLzE3LzIwMjMIAAAACjEyLzMxLzIwMjIJAAAAATCGSrhszxDbCBO252zPENsIGUNJUS5NR0VFLklRX1BFUklPRERBVEVfQlMBAAAAG1wEAAUAAAAJOS8zMC8yMDIyAIZKuGzPENsIE7bnbM8Q2wgeQ0lRLklEQS5JUV9UT1RBTF9DT01NT05fRVFVSVRZAQAAAIpHBAACAAAACDI4MDcuMjM5AQgAAAAFAAAAAjI5AgAAAAQxMDA2AQAAAAstMjA2MDc3ODE3NwMAAAADMTYwBAAAAAEwBwAAAAkyLzE3LzIwMjMIAAAACjEyLzMxLzIwMjIJAAAAATCGSrhszxDbCKgv6GzPENsIFUNJUS5JREEuSVFfVE9UQUxfREVCVAEAAACKRwQAAgAAAAgyMTk0LjE0NQEIAAAABQAAAAIyOQIAAAAENDE3MwEAAAALLTIwNjA3NzgxNzcDAAAAAzE2MAQAAAABMAcAAAAJMi8xNy8yMDIzCAAAAAoxMi8zMS8yMDIyCQAAAAEwhkq4bM8Q2wioL+hszxDbCBdDSVEuSEUuSVFfUkVUVVJOX0VRVUlUWQEAAABePQQAAgAAAAcxMC40MzM0AQgAAAAFAAAAAjI5AgAAAAQ0MTI4AQAAAAstMjA2MTI2NjEyMAMAAAADMTYwBAAAAAEwBwAAAAkyLzE3LzIwMjMIAAAACjEyLzMxLzIwMjIJAAAAATCGSrhszxDbCKgv6GzPENsIGkNJUS5FUy5JUV9ORVRfSU5URVJFU1RfRVhQAQAA</t>
  </si>
  <si>
    <t>AK12BAACAAAACC02MjcuNzc0AQgAAAAFAAAAATEBAAAACy0yMDYwNzcyNTI4AwAAAAMxNjACAAAAAzM2OAQAAAABMAcAAAAJMi8xNy8yMDIzCAAAAAoxMi8zMS8yMDIyCQAAAAEwhkq4bM8Q2wioL+hszxDbCBxDSVEuRVZSRy5JUV9ORVRfSU5URVJFU1RfRVhQAQAAAJBRBAACAAAABi0zNDAuOQEIAAAABQAAAAExAQAAAAstMjA3MjA4NTIzMgMAAAADMTYwAgAAAAMzNjgEAAAAATAHAAAACTIvMTcvMjAyMwgAAAAJOS8zMC8yMDIyCQAAAAEwhkq4bM8Q2wioL+hszxDbCA5DSVEuRFVLLklRX1JFVgEAAABKFgQAAgAAAAUyODc2OAEIAAAABQAAAAIyOQIAAAADMTEyAQAAAAstMjA2MTkxOTkyNwMAAAADMTYwBAAAAAEwBwAAAAkyLzE3LzIwMjMIAAAACjEyLzMxLzIwMjIJAAAAATCGSrhszxDbCKgv6GzPENsIF0NJUS5FRC5JUV9QRVJJT0REQVRFX0JTAQAAAH8EBAAFAAAACjEyLzMxLzIwMjIAhkq4bM8Q2wioL+hszxDbCBhDSVEuQ01TLklRX1BFUklPRERBVEVfQlMBAAAAku4DAAUAAAAKMTIvMzEvMjAyMgCGSrhszxDbCKgv6GzPENsIHkNJUS5BVkEuSVFfVE9UQUxfQ09NTU9OX0VRVUlUWQEAAAA2igEAAgAAAAgyMjM0Ljg0OQEIAAAABQAAAAExAQAAAAstMjA3MjYxNDc4OQMAAAADMTYwAgAAAAQxMDA2BAAAAAEwBwAAAAkyLzE3LzIwMjMIAAAACTkvMzAvMjAyMgkAAAABMIZKuGzPENsIiXzobM8Q2wgV</t>
  </si>
  <si>
    <t>Q0lRLkFWQS5JUV9UT1RBTF9ERUJUAQAAADaKAQACAAAACDI3NDguNDExAQgAAAAFAAAAATEBAAAACy0yMDcyNjE0Nzg5AwAAAAMxNjACAAAABDQxNzMEAAAAATAHAAAACTIvMTcvMjAyMwgAAAAJOS8zMC8yMDIyCQAAAAEwhkq4bM8Q2wiJfOhszxDbCA9DSVEuQUVQLklRX0VCSVQBAAAALhECAAIAAAAEMzk2MQEIAAAABQAAAAExAQAAAAstMjA3MzIwOTUzNgMAAAADMTYwAgAAAAM0MDAEAAAAATAHAAAACTIvMTcvMjAyMwgAAAAJOS8zMC8yMDIyCQAAAAEwhkq4bM8Q2wiJfOhszxDbCBtDSVEuQUVFLklRX05FVF9JTlRFUkVTVF9FWFABAAAAELIFAAIAAAAELTQ4NgEIAAAABQAAAAIyOQIAAAADMzY4AQAAAAstMjA2MDkwMDQxMgMAAAADMTYwBAAAAAEwBwAAAAkyLzE3LzIwMjMIAAAACjEyLzMxLzIwMjIJAAAAATCGSrhszxDbCIl86GzPENsID0NJUS5ZT1JXLklRX1JFVgEAAADqzwQAAgAAAAY1OC42ODQBCAAAAAUAAAABMQEAAAALLTIwNzIyMDQyNzIDAAAAAzE2MAIAAAADMTEyBAAAAAEwBwAAAAkyLzE3LzIwMjMIAAAACTkvMzAvMjAyMgkAAAABMIZKuGzPENsIiXzobM8Q2wgYQ0lRLkFXUi5JUV9SRVRVUk5fRVFVSVRZAQAAAOGkBAACAAAABzExLjU3MzkBCAAAAAUAAAABMQEAAAALLTIwNzE2MDY1MTkDAAAAAzE2MAIAAAAENDEyOAQAAAABMAcAAAAJMi8xNy8yMDIzCAAAAAk5LzMwLzIwMjIJAAAA</t>
  </si>
  <si>
    <t>ATCGSrhszxDbCIl86GzPENsIDUNJUS5TUi5JUV9SRVYBAAAAr1gEAAIAAAAGMjQ1Ny4xAQgAAAAFAAAAATEBAAAACy0yMDYyNTYzODAzAwAAAAMxNjACAAAAAzExMgQAAAABMAcAAAAJMi8xNy8yMDIzCAAAAAoxMi8zMS8yMDIyCQAAAAEwhkq4bM8Q2wiJfOhszxDbCA9DSVEuTldOLklRX0VCSVQBAAAAz3QEAAIAAAAHMTUxLjI5NQEIAAAABQAAAAExAQAAAAstMjA3MTE1NDU3MAMAAAADMTYwAgAAAAM0MDAEAAAAATAHAAAACTIvMTcvMjAyMwgAAAAJOS8zMC8yMDIyCQAAAAEwhkq4bM8Q2wjspehszxDbCBdDSVEuTkkuSVFfUkVUVVJOX0VRVUlUWQEAAAD8dAQAAgAAAAYxMC4yNzQBCAAAAAUAAAABMQEAAAALLTIwNzE3MTUxOTQDAAAAAzE2MAIAAAAENDEyOAQAAAABMAcAAAAJMi8xNy8yMDIzCAAAAAk5LzMwLzIwMjIJAAAAATCGSrhszxDbCNbc6GzPENsIGENJUS5BVE8uSVFfUEVSSU9EREFURV9CUwEAAAAM2wMABQAAAAoxMi8zMS8yMDIyAIZKuGzPENsI1tzobM8Q2wgOQ0lRLkFHUi5JUV9SRVYBAAAAAnMEAAIAAAAENzY5OAEIAAAABQAAAAExAQAAAAstMjA3MzUzNTg4NwMAAAADMTYwAgAAAAMxMTIEAAAAATAHAAAACTIvMTcvMjAyMwgAAAAJOS8zMC8yMDIyCQAAAAEwhkq4bM8Q2wjW3OhszxDbCBtDSVEuUE5NLklRX05FVF9JTlRFUkVTVF9FWFABAAAAyY0EAAIAAAAHLTk4LjMzNwEIAAAABQAA</t>
  </si>
  <si>
    <t>AAExAQAAAAstMjA3MTgzNjA5NQMAAAADMTYwAgAAAAMzNjgEAAAAATAHAAAACTIvMTcvMjAyMwgAAAAJOS8zMC8yMDIyCQAAAAEwhkq4bM8Q2wjW3OhszxDbCA5DSVEuUENHLklRX1JFVgEAAAAlIgIAAgAAAAUyMTU1NgEIAAAABQAAAAExAQAAAAstMjA3MzUzMDA1MgMAAAADMTYwAgAAAAMxMTIEAAAAATAHAAAACTIvMTcvMjAyMwgAAAAJOS8zMC8yMDIyCQAAAAEwhkq4bM8Q2wjW3OhszxDbCBhDSVEuRFRFLklRX1BFUklPRERBVEVfQlMBAAAAZhEEAAUAAAAJOS8zMC8yMDIyAIZKuGzPENsI1tzobM8Q2wgPQ0lRLldFQy5JUV9FQklUAQAAAO3OBAACAAAABjE5MjQuMgEIAAAABQAAAAExAQAAAAstMjA2MjUxNDk1MQMAAAADMTYwAgAAAAM0MDAEAAAAATAHAAAACTIvMTcvMjAyMwgAAAAKMTIvMzEvMjAyMgkAAAABMIZKuGzPENsI1tzobM8Q2wgOQ0lRLlNPLklRX0VCSVQBAAAAL9cBAAIAAAAENTU2NAEIAAAABQAAAAIyOQIAAAADNDAwAQAAAAstMjA2MDc5NzY5MAMAAAADMTYwBAAAAAEwBwAAAAkyLzE3LzIwMjMIAAAACjEyLzMxLzIwMjIJAAAAATCGSrhszxDbCNbc6GzPENsIDkNJUS5FUy5JUV9FQklUAQAAAK12BAACAAAACDI0MTcuOTU0AQgAAAAFAAAAATEBAAAACy0yMDYwNzcyNTI4AwAAAAMxNjACAAAAAzQwMAQAAAABMAcAAAAJMi8xNy8yMDIzCAAAAAoxMi8zMS8yMDIyCQAAAAEwhkq4bM8Q</t>
  </si>
  <si>
    <t>2wjj8uhszxDbCBBDSVEuRVZSRy5JUV9OUFBFAQAAAJBRBAACAAAABzIxNjYxLjMBCAAAAAUAAAABMQEAAAALLTIwNzIwODUyMzIDAAAAAzE2MAIAAAAEMTAwNAQAAAABMAcAAAAJMi8xNy8yMDIzCAAAAAk5LzMwLzIwMjIJAAAAATCGSrhszxDbCOPy6GzPENsIDkNJUS5MTlQuSVFfUkVWAQAAAHXGBAACAAAABDQwNzQBCAAAAAUAAAABMQEAAAALLTIwNzEyMjQ0OTkDAAAAAzE2MAIAAAADMTEyBAAAAAEwBwAAAAkyLzE3LzIwMjMIAAAACTkvMzAvMjAyMgkAAAABMIZKuGzPENsI4/LobM8Q2wgbQ0lRLkNXVC5JUV9ORVRfSU5URVJFU1RfRVhQAQAAACDuAwACAAAABy00Ni42MTYBCAAAAAUAAAABMQEAAAALLTIwNzMyMzE0MjYDAAAAAzE2MAIAAAADMzY4BAAAAAEwBwAAAAkyLzE3LzIwMjMIAAAACTkvMzAvMjAyMgkAAAABMIZKuGzPENsIQSTpbM8Q2wgPQ0lRLlBOTS5JUV9FQklUAQAAAMmNBAACAAAABzM3MS4zOTcBCAAAAAUAAAABMQEAAAALLTIwNzE4MzYwOTUDAAAAAzE2MAIAAAADNDAwBAAAAAEwBwAAAAkyLzE3LzIwMjMIAAAACTkvMzAvMjAyMgkAAAABMIZKuGzPENsIFnnpbM8Q2wgQQ0lRLk9UVFIuSVFfTlBQRQEAAAB9fQQAAgAAAAgyMjMxLjMyNwEIAAAABQAAAAExAQAAAAstMjA2MDcxMjg1MgMAAAADMTYwAgAAAAQxMDA0BAAAAAEwBwAAAAkyLzE3LzIwMjMIAAAACjEyLzMxLzIwMjIJAAAA</t>
  </si>
  <si>
    <t>ATCGSrhszxDbCBZ56WzPENsIG0NJUS5EVEUuSVFfTkVUX0lOVEVSRVNUX0VYUAEAAABmEQQAAgAAAAQtNjA3AQgAAAAFAAAAATEBAAAACy0yMDczNTIwNTI3AwAAAAMxNjACAAAAAzM2OAQAAAABMAcAAAAJMi8xNy8yMDIzCAAAAAk5LzMwLzIwMjIJAAAAATCGSrhszxDbCBZ56WzPENsIDkNJUS5QT1IuSVFfUkVWAQAAADaKBAACAAAABDI2NDcBCAAAAAUAAAABMQEAAAALLTIwNjA4MDIwMDQDAAAAAzE2MAIAAAADMTEyBAAAAAEwBwAAAAkyLzE3LzIwMjMIAAAACjEyLzMxLzIwMjIJAAAAATCGSrhszxDbCLPG6WzPENsIGENJUS5ORUUuSVFfUkVUVVJOX0VRVUlUWQEAAAD6IAQAAgAAAAY2LjgyNjEBCAAAAAUAAAABMQEAAAALLTIwNjMxODE1MDgDAAAAAzE2MAIAAAAENDEyOAQAAAABMAcAAAAJMi8xNy8yMDIzCAAAAAoxMi8zMS8yMDIyCQAAAAEwhkq4bM8Q2wizxulszxDbCBtDSVEuSURBLklRX05FVF9JTlRFUkVTVF9FWFABAAAAikcEAAIAAAAILTEwMy4yODkBCAAAAAUAAAACMjkCAAAAAzM2OAEAAAALLTIwNjA3NzgxNzcDAAAAAzE2MAQAAAABMAcAAAAJMi8xNy8yMDIzCAAAAAoxMi8zMS8yMDIyCQAAAAEwhkq4bM8Q2wizxulszxDbCA5DSVEuRVRSLklRX1JFVgEAAADEHQQAAgAAAAkxMzIxNC4xOTMBCAAAAAUAAAABMQEAAAALLTIwNzIwNDY5NTYDAAAAAzE2MAIAAAADMTEyBAAAAAEwBwAAAAky</t>
  </si>
  <si>
    <t>LzE3LzIwMjMIAAAACTkvMzAvMjAyMgkAAAABMIZKuGzPENsI0evpbM8Q2wgcQ0lRLkQuSVFfVE9UQUxfQ09NTU9OX0VRVUlUWQEAAABhEwQAAgAAAAUyNjc5MAEIAAAABQAAAAExAQAAAAstMjA2MjA1Nzg5NwMAAAADMTYwAgAAAAQxMDA2BAAAAAEwBwAAAAkyLzE3LzIwMjMIAAAACjEyLzMxLzIwMjIJAAAAATCGSrhszxDbCNHr6WzPENsIE0NJUS5ELklRX1RPVEFMX0RFQlQBAAAAYRMEAAIAAAAFNDQ0NjkBCAAAAAUAAAABMQEAAAALLTIwNjIwNTc4OTcDAAAAAzE2MAIAAAAENDE3MwQAAAABMAcAAAAJMi8xNy8yMDIzCAAAAAoxMi8zMS8yMDIyCQAAAAEwhkq4bM8Q2wjR6+lszxDbCA9DSVEuQ01TLklRX0VCSVQBAAAAku4DAAIAAAAEMTQyOQEIAAAABQAAAAExAQAAAAstMjA2MTc0NTI5MwMAAAADMTYwAgAAAAM0MDAEAAAAATAHAAAACTIvMTcvMjAyMwgAAAAKMTIvMzEvMjAyMgkAAAABMIZKuGzPENsI0evpbM8Q2wgPQ0lRLlNKVy5JUV9FQklUAQAAAASZBAACAAAABzEwNC42MzYBCAAAAAUAAAABMQEAAAALLTIwNzI5MDU3MTMDAAAAAzE2MAIAAAADNDAwBAAAAAEwBwAAAAkyLzE3LzIwMjMIAAAACTkvMzAvMjAyMgkAAAABMIZKuGzPENsI52LqbM8Q2wgZQ0lRLldUUkcuSVFfUkVUVVJOX0VRVUlUWQEAAABUhQQAAgAAAAY4LjkxNjIBCAAAAAUAAAABMQEAAAALLTIwNzA4NjcyODIDAAAAAzE2MAIA</t>
  </si>
  <si>
    <t>AAAENDEyOAQAAAABMAcAAAAJMi8xNy8yMDIzCAAAAAk5LzMwLzIwMjIJAAAAATCGSrhszxDbCOdi6mzPENsIGENJUS5BV0suSVFfUEVSSU9EREFURV9CUwEAAAAF1AMABQAAAAoxMi8zMS8yMDIyAIZKuGzPENsIjYnqbM8Q2wgOQ0lRLkFXUi5JUV9SRVYBAAAA4aQEAAIAAAAHNDgyLjc4NQEIAAAABQAAAAExAQAAAAstMjA3MTYwNjUxOQMAAAADMTYwAgAAAAMxMTIEAAAAATAHAAAACTIvMTcvMjAyMwgAAAAJOS8zMC8yMDIyCQAAAAEwhkq4bM8Q2wiNiepszxDbCA9DSVEuU0pJLklRX0VCSVQBAAAAW6MEAAIAAAAHMzUyLjE3NAEIAAAABQAAAAExAQAAAAstMjA3MjA3ODk5NQMAAAADMTYwAgAAAAM0MDAEAAAAATAHAAAACTIvMTcvMjAyMwgAAAAJOS8zMC8yMDIyCQAAAAEwhkq4bM8Q2wiNiepszxDbCA1DSVEuTkkuSVFfUkVWAQAAAPx0BAACAAAABjU0MDguNgEIAAAABQAAAAExAQAAAAstMjA3MTcxNTE5NAMAAAADMTYwAgAAAAMxMTIEAAAAATAHAAAACTIvMTcvMjAyMwgAAAAJOS8zMC8yMDIyCQAAAAEwhkq4bM8Q2wiNiepszxDbCBhDSVEuUFBMLklRX1JFVFVSTl9FUVVJVFkBAAAApNQCAAIAAAAGNC45NzU0AQgAAAAFAAAAATEBAAAACy0yMDcxNzg4NjgxAwAAAAMxNjACAAAABDQxMjgEAAAAATAHAAAACTIvMTcvMjAyMwgAAAAJOS8zMC8yMDIyCQAAAAEwhkq4bM8Q2wiNiepszxDbCBhDSVEuUENH</t>
  </si>
  <si>
    <t>LklRX1BFUklPRERBVEVfQlMBAAAAJSICAAUAAAAJOS8zMC8yMDIyAIZKuGzPENsIQeTqbM8Q2wgeQ0lRLkJLSC5JUV9UT1RBTF9DT01NT05fRVFVSVRZAQAAAJ7nAwACAAAACDI5OTQuOTEzAQgAAAAFAAAAATEBAAAACy0yMDYwODYzNzc4AwAAAAMxNjACAAAABDEwMDYEAAAAATAHAAAACTIvMTcvMjAyMwgAAAAKMTIvMzEvMjAyMgkAAAABMIZKuGzPENsI4g3rbM8Q2wgVQ0lRLkJLSC5JUV9UT1RBTF9ERUJUAQAAAJ7nAwACAAAABzQ2NjcuOTQBCAAAAAUAAAABMQEAAAALLTIwNjA4NjM3NzgDAAAAAzE2MAIAAAAENDE3MwQAAAABMAcAAAAJMi8xNy8yMDIzCAAAAAoxMi8zMS8yMDIyCQAAAAEwhkq4bM8Q2whB5OpszxDbCBtDSVEuWEVMLklRX05FVF9JTlRFUkVTVF9FWFABAAAAtgwIAAIAAAAELTk1MwEIAAAABQAAAAExAQAAAAstMjA2MzA3NDkwNQMAAAADMTYwAgAAAAMzNjgEAAAAATAHAAAACTIvMTcvMjAyMwgAAAAKMTIvMzEvMjAyMgkAAAABMIZKuGzPENsI4g3rbM8Q2wgeQ0lRLk5FRS5JUV9UT1RBTF9DT01NT05fRVFVSVRZAQAAAPogBAACAAAABTM5MjI5AQgAAAAFAAAAATEBAAAACy0yMDYzMTgxNTA4AwAAAAMxNjACAAAABDEwMDYEAAAAATAHAAAACTIvMTcvMjAyMwgAAAAKMTIvMzEvMjAyMgkAAAABMIZKuGzPENsI4g3rbM8Q2wgVQ0lRLk5FRS5JUV9UT1RBTF9ERUJUAQAAAPogBAACAAAA</t>
  </si>
  <si>
    <t>BTY0OTY2AQgAAAAFAAAAATEBAAAACy0yMDYzMTgxNTA4AwAAAAMxNjACAAAABDQxNzMEAAAAATAHAAAACTIvMTcvMjAyMwgAAAAKMTIvMzEvMjAyMgkAAAABMIZKuGzPENsI4g3rbM8Q2wgPQ0lRLklEQS5JUV9FQklUAQAAAIpHBAACAAAABzMyNy4xNzgBCAAAAAUAAAACMjkCAAAAAzQwMAEAAAALLTIwNjA3NzgxNzcDAAAAAzE2MAQAAAABMAcAAAAJMi8xNy8yMDIzCAAAAAoxMi8zMS8yMDIyCQAAAAEwhkq4bM8Q2wjiDetszxDbCA5DSVEuRVMuSVFfTlBQRQEAAACtdgQAAgAAAAgzNjE2OS43MgEIAAAABQAAAAExAQAAAAstMjA2MDc3MjUyOAMAAAADMTYwAgAAAAQxMDA0BAAAAAEwBwAAAAkyLzE3LzIwMjMIAAAACjEyLzMxLzIwMjIJAAAAATCGSrhszxDbCC6A62zPENsIGENJUS5FSVguSVFfUkVUVVJOX0VRVUlUWQEAAABDmwQAAgAAAAY0LjIzMDkBCAAAAAUAAAABMQEAAAALLTIwNzI0MjEzNDIDAAAAAzE2MAIAAAAENDEyOAQAAAABMAcAAAAJMi8xNy8yMDIzCAAAAAk5LzMwLzIwMjIJAAAAATCGSrhszxDbCC6A62zPENsID0NJUS5BRVAuSVFfTlBQRQEAAAAuEQIAAgAAAAc3MDQzMy4xAQgAAAAFAAAAATEBAAAACy0yMDczMjA5NTM2AwAAAAMxNjACAAAABDEwMDQEAAAAATAHAAAACTIvMTcvMjAyMwgAAAAJOS8zMC8yMDIyCQAAAAEwhkq4bM8Q2wgugOtszxDbCB5DSVEuUFBMLklRX1RPVEFMX0NP</t>
  </si>
  <si>
    <t>TU1PTl9FUVVJVFkBAAAApNQCAAIAAAAFMTM4ODEBCAAAAAUAAAABMQEAAAALLTIwNzE3ODg2ODEDAAAAAzE2MAIAAAAEMTAwNgQAAAABMAcAAAAJMi8xNy8yMDIzCAAAAAk5LzMwLzIwMjIJAAAAATBycbhszxDbCC6A62zPENsIFUNJUS5QUEwuSVFfVE9UQUxfREVCVAEAAACk1AIAAgAAAAUxMzgxOAEIAAAABQAAAAExAQAAAAstMjA3MTc4ODY4MQMAAAADMTYwAgAAAAQ0MTczBAAAAAEwBwAAAAkyLzE3LzIwMjMIAAAACTkvMzAvMjAyMgkAAAABMHJxuGzPENsILoDrbM8Q2wgPQ0lRLkNOUC5JUV9OUFBFAQAAANlDBAACAAAABTI3MTQzAQgAAAAFAAAAAjI5AgAAAAQxMDA0AQAAAAstMjA2MDYwMTY4NgMAAAADMTYwBAAAAAEwBwAAAAkyLzE3LzIwMjMIAAAACjEyLzMxLzIwMjIJAAAAATBycbhszxDbCC6A62zPENsIDkNJUS5YRUwuSVFfUkVWAQAAALYMCAACAAAABTE1MjAzAQgAAAAFAAAAATEBAAAACy0yMDYzMDc0OTA1AwAAAAMxNjACAAAAAzExMgQAAAABMAcAAAAJMi8xNy8yMDIzCAAAAAoxMi8zMS8yMDIyCQAAAAEwcnG4bM8Q2wgugOtszxDbCBtDSVEuTldFLklRX05FVF9JTlRFUkVTVF9FWFABAAAACdICAAIAAAAGLTEwMC4xAQgAAAAFAAAAAjI5AgAAAAMzNjgBAAAACy0yMDYwNjgwMzY4AwAAAAMxNjAEAAAAATAHAAAACTIvMTcvMjAyMwgAAAAKMTIvMzEvMjAyMgkAAAABMHJxuGzPENsIuUPs</t>
  </si>
  <si>
    <t>bM8Q2wgbQ0lRLk5FRS5JUV9ORVRfSU5URVJFU1RfRVhQAQAAAPogBAACAAAABC01ODUBCAAAAAUAAAABMQEAAAALLTIwNjMxODE1MDgDAAAAAzE2MAIAAAADMzY4BAAAAAEwBwAAAAkyLzE3LzIwMjMIAAAACjEyLzMxLzIwMjIJAAAAATBycbhszxDbCLlD7GzPENsIGUNJUS5FVlJHLklRX1BFUklPRERBVEVfQlMBAAAAkFEEAAUAAAAJOS8zMC8yMDIyAHJxuGzPENsIuUPsbM8Q2wgeQ0lRLkVJWC5JUV9UT1RBTF9DT01NT05fRVFVSVRZAQAAAEObBAACAAAABTEzNDE1AQgAAAAFAAAAATEBAAAACy0yMDcyNDIxMzQyAwAAAAMxNjACAAAABDEwMDYEAAAAATAHAAAACTIvMTcvMjAyMwgAAAAJOS8zMC8yMDIyCQAAAAEwcnG4bM8Q2whTcexszxDbCBVDSVEuRUlYLklRX1RPVEFMX0RFQlQBAAAAQ5sEAAIAAAAFMzE4NjEBCAAAAAUAAAABMQEAAAALLTIwNzI0MjEzNDIDAAAAAzE2MAIAAAAENDE3MwQAAAABMAcAAAAJMi8xNy8yMDIzCAAAAAk5LzMwLzIwMjIJAAAAATBycbhszxDbCLlD7GzPENsIGUNJUS5ELklRX05FVF9JTlRFUkVTVF9FWFABAAAAYRMEAAIAAAAELTk2NgEIAAAABQAAAAExAQAAAAstMjA2MjA1Nzg5NwMAAAADMTYwAgAAAAMzNjgEAAAAATAHAAAACTIvMTcvMjAyMwgAAAAKMTIvMzEvMjAyMgkAAAABMHJxuGzPENsIU3HsbM8Q2wgOQ0lRLkFFUC5JUV9SRVYBAAAALhECAAIAAAAHMTg0NDgu</t>
  </si>
  <si>
    <t>MQEIAAAABQAAAAExAQAAAAstMjA3MzIwOTUzNgMAAAADMTYwAgAAAAMxMTIEAAAAATAHAAAACTIvMTcvMjAyMwgAAAAJOS8zMC8yMDIyCQAAAAEwcnG4bM8Q2whTcexszxDbCB5DSVEuQUxFLklRX1RPVEFMX0NPTU1PTl9FUVVJVFkBAAAA+GkEAAIAAAAGMjY5MS45AQgAAAAFAAAAAjI5AgAAAAQxMDA2AQAAAAstMjA2MDc3ODE3NgMAAAADMTYwBAAAAAEwBwAAAAkyLzE3LzIwMjMIAAAACjEyLzMxLzIwMjIJAAAAATBycbhszxDbCH6Y7GzPENsIFUNJUS5BTEUuSVFfVE9UQUxfREVCVAEAAAD4aQQAAgAAAAYxOTIwLjgBCAAAAAUAAAACMjkCAAAABDQxNzMBAAAACy0yMDYwNzc4MTc2AwAAAAMxNjAEAAAAATAHAAAACTIvMTcvMjAyMwgAAAAKMTIvMzEvMjAyMgkAAAABMHJxuGzPENsIfpjsbM8Q2wgYQ0lRLkFXSy5JUV9SRVRVUk5fRVFVSVRZAQAAAAXUAwACAAAABzEwLjkzOTgBCAAAAAUAAAACMjkCAAAABDQxMjgBAAAACy0yMDYwODg3OTY1AwAAAAMxNjAEAAAAATAHAAAACTIvMTcvMjAyMwgAAAAKMTIvMzEvMjAyMgkAAAABMHJxuGzPENsIfpjsbM8Q2wgXQ0lRLlNSLklRX1BFUklPRERBVEVfQlMBAAAAr1gEAAUAAAAKMTIvMzEvMjAyMgBycbhszxDbCH6Y7GzPENsIDkNJUS5TSkkuSVFfUkVWAQAAAFujBAACAAAACDI1ODQuNzY0AQgAAAAFAAAAATEBAAAACy0yMDcyMDc4OTk1AwAAAAMxNjACAAAA</t>
  </si>
  <si>
    <t>AzExMgQAAAABMAcAAAAJMi8xNy8yMDIzCAAAAAk5LzMwLzIwMjIJAAAAATBycbhszxDbCH6Y7GzPENsIGENJUS5DUEsuSVFfUkVUVVJOX0VRVUlUWQEAAAD6+AMAAgAAAAcxMS4wMzM0AQgAAAAFAAAAATEBAAAACy0yMDcyMzMwMzU3AwAAAAMxNjACAAAABDQxMjgEAAAAATAHAAAACTIvMTcvMjAyMwgAAAAJOS8zMC8yMDIyCQAAAAEwcnG4bM8Q2wjAwuxszxDbCBhDSVEuQUdSLklRX1BFUklPRERBVEVfQlMBAAAAAnMEAAUAAAAJOS8zMC8yMDIyAHJxuGzPENsIwMLsbM8Q2wgOQ0lRLkNOUC5JUV9SRVYBAAAA2UMEAAIAAAAEOTMyMQEIAAAABQAAAAIyOQIAAAADMTEyAQAAAAstMjA2MDYwMTY4NgMAAAADMTYwBAAAAAEwBwAAAAkyLzE3LzIwMjMIAAAACjEyLzMxLzIwMjIJAAAAATBycbhszxDbCMDC7GzPENsIGUNJUS5PVFRSLklRX1BFUklPRERBVEVfQlMBAAAAfX0EAAUAAAAKMTIvMzEvMjAyMgBycbhszxDbCMDC7GzPENsIG0NJUS5QRUcuSVFfTkVUX0lOVEVSRVNUX0VYUAEAAADyjQQAAgAAAAQtNTEyAQgAAAAFAAAAATEBAAAACy0yMDcyNTQxNTY4AwAAAAMxNjACAAAAAzM2OAQAAAABMAcAAAAJMi8xNy8yMDIzCAAAAAk5LzMwLzIwMjIJAAAAATBycbhszxDbCK0L7WzPENsID0NJUS5OV0UuSVFfRUJJVAEAAAAJ0gIAAgAAAAUyNjMuMQEIAAAABQAAAAIyOQIAAAADNDAwAQAAAAstMjA2MDY4MDM2</t>
  </si>
  <si>
    <t>OAMAAAADMTYwBAAAAAEwBwAAAAkyLzE3LzIwMjMIAAAACjEyLzMxLzIwMjIJAAAAATBycbhszxDbCEgg7WzPENsID0NJUS5ORUUuSVFfRUJJVAEAAAD6IAQAAgAAAAQzNzYxAQgAAAAFAAAAATEBAAAACy0yMDYzMTgxNTA4AwAAAAMxNjACAAAAAzQwMAQAAAABMAcAAAAJMi8xNy8yMDIzCAAAAAoxMi8zMS8yMDIyCQAAAAEwcnG4bM8Q2whIIO1szxDbCA5DSVEuRUQuSVFfTlBQRQEAAAB/BAQAAgAAAAU0NzMzNAEIAAAABQAAAAIyOQIAAAAEMTAwNAEAAAALLTIwNjA2NjY4NjYDAAAAAzE2MAQAAAABMAcAAAAJMi8xNy8yMDIzCAAAAAoxMi8zMS8yMDIyCQAAAAEwcnG4bM8Q2whIIO1szxDbCBhDSVEuTE5ULklRX1JFVFVSTl9FUVVJVFkBAAAAdcYEAAIAAAAHMTAuNzE0OAEIAAAABQAAAAExAQAAAAstMjA3MTIyNDQ5OQMAAAADMTYwAgAAAAQ0MTI4BAAAAAEwBwAAAAkyLzE3LzIwMjMIAAAACTkvMzAvMjAyMgkAAAABMHJxuGzPENsIETTtbM8Q2wgbQ0lRLkFMRS5JUV9ORVRfSU5URVJFU1RfRVhQAQAAAPhpBAACAAAABS03NS4yAQgAAAAFAAAAAjI5AgAAAAMzNjgBAAAACy0yMDYwNzc4MTc2AwAAAAMxNjAEAAAAATAHAAAACTIvMTcvMjAyMwgAAAAKMTIvMzEvMjAyMgkAAAABMHJxuGzPENsIETTtbM8Q2wgPQ0lRLlNKVy5JUV9OUFBFAQAAAASZBAACAAAACDI2MzQuMDM4AQgAAAAFAAAAATEBAAAACy0y</t>
  </si>
  <si>
    <t>MDcyOTA1NzEzAwAAAAMxNjACAAAABDEwMDQEAAAAATAHAAAACTIvMTcvMjAyMwgAAAAJOS8zMC8yMDIyCQAAAAEwcnG4bM8Q2wiyiO1szxDbCB5DSVEuQ1BLLklRX1RPVEFMX0NPTU1PTl9FUVVJVFkBAAAA+vgDAAIAAAAHODE0LjQzOAEIAAAABQAAAAExAQAAAAstMjA3MjMzMDM1NwMAAAADMTYwAgAAAAQxMDA2BAAAAAEwBwAAAAkyLzE3LzIwMjMIAAAACTkvMzAvMjAyMgkAAAABMHJxuGzPENsIsojtbM8Q2wgVQ0lRLkNQSy5JUV9UT1RBTF9ERUJUAQAAAPr4AwACAAAABzc4OC4xNDQBCAAAAAUAAAABMQEAAAALLTIwNzIzMzAzNTcDAAAAAzE2MAIAAAAENDE3MwQAAAABMAcAAAAJMi8xNy8yMDIzCAAAAAk5LzMwLzIwMjIJAAAAATBycbhszxDbCLKI7WzPENsIG0NJUS5QUEwuSVFfTkVUX0lOVEVSRVNUX0VYUAEAAACk1AIAAgAAAAQtNDY5AQgAAAAFAAAAATEBAAAACy0yMDcxNzg4NjgxAwAAAAMxNjACAAAAAzM2OAQAAAABMAcAAAAJMi8xNy8yMDIzCAAAAAk5LzMwLzIwMjIJAAAAATBycbhszxDbCLKI7WzPENsID0NJUS5EVEUuSVFfTlBQRQEAAABmEQQAAgAAAAUyODE5MAEIAAAABQAAAAExAQAAAAstMjA3MzUyMDUyNwMAAAADMTYwAgAAAAQxMDA0BAAAAAEwBwAAAAkyLzE3LzIwMjMIAAAACTkvMzAvMjAyMgkAAAABMHJxuGzPENsI9MbtbM8Q2wgYQ0lRLlBPUi5JUV9SRVRVUk5fRVFVSVRZAQAA</t>
  </si>
  <si>
    <t>ADaKBAACAAAABjguNDk0MwEIAAAABQAAAAExAQAAAAstMjA2MDgwMjAwNAMAAAADMTYwAgAAAAQ0MTI4BAAAAAEwBwAAAAkyLzE3LzIwMjMIAAAACjEyLzMxLzIwMjIJAAAAATBycbhszxDbCPTG7WzPENsID0NJUS5NR0VFLklRX1JFVgEAAAAbXAQAAgAAAAc2NzMuMjUyAQgAAAAFAAAAATEBAAAACy0yMDcyMjI0NDEwAwAAAAMxNjACAAAAAzExMgQAAAABMAcAAAAJMi8xNy8yMDIzCAAAAAk5LzMwLzIwMjIJAAAAATBycbhszxDbCPTG7WzPENsIGUNJUS5FVlJHLklRX1JFVFVSTl9FUVVJVFkBAAAAkFEEAAIAAAAGOC41Njg0AQgAAAAFAAAAATEBAAAACy0yMDcyMDg1MjMyAwAAAAMxNjACAAAABDQxMjgEAAAAATAHAAAACTIvMTcvMjAyMwgAAAAJOS8zMC8yMDIyCQAAAAEwcnG4bM8Q2wj0xu1szxDbCBtDSVEuRUlYLklRX05FVF9JTlRFUkVTVF9FWFABAAAAQ5sEAAIAAAAFLTEyMTgBCAAAAAUAAAABMQEAAAALLTIwNzI0MjEzNDIDAAAAAzE2MAIAAAADMzY4BAAAAAEwBwAAAAkyLzE3LzIwMjMIAAAACTkvMzAvMjAyMgkAAAABMHJxuGzPENsI9MbtbM8Q2wgeQ0lRLkFFRS5JUV9UT1RBTF9DT01NT05fRVFVSVRZAQAAABCyBQACAAAABTEwNTA4AQgAAAAFAAAAAjI5AgAAAAQxMDA2AQAAAAstMjA2MDkwMDQxMgMAAAADMTYwBAAAAAEwBwAAAAkyLzE3LzIwMjMIAAAACjEyLzMxLzIwMjIJAAAAATBycbhs</t>
  </si>
  <si>
    <t>zxDbCGvc7WzPENsIFUNJUS5BRUUuSVFfVE9UQUxfREVCVAEAAAAQsgUAAgAAAAUxNTA5NQEIAAAABQAAAAIyOQIAAAAENDE3MwEAAAALLTIwNjA5MDA0MTIDAAAAAzE2MAQAAAABMAcAAAAJMi8xNy8yMDIzCAAAAAoxMi8zMS8yMDIyCQAAAAEwcnG4bM8Q2whr3O1szxDbCB5DSVEuTE5ULklRX1RPVEFMX0NPTU1PTl9FUVVJVFkBAAAAdcYEAAIAAAAENjI2NQEIAAAABQAAAAExAQAAAAstMjA3MTIyNDQ5OQMAAAADMTYwAgAAAAQxMDA2BAAAAAEwBwAAAAkyLzE3LzIwMjMIAAAACTkvMzAvMjAyMgkAAAABMHJxuGzPENsIa9ztbM8Q2wgVQ0lRLkxOVC5JUV9UT1RBTF9ERUJUAQAAAHXGBAACAAAABDg2MTEBCAAAAAUAAAABMQEAAAALLTIwNzEyMjQ0OTkDAAAAAzE2MAIAAAAENDE3MwQAAAABMAcAAAAJMi8xNy8yMDIzCAAAAAk5LzMwLzIwMjIJAAAAATBycbhszxDbCGvc7WzPENsIEENJUS5NU0VYLklRX0VCSVQBAAAARmUEAAIAAAAFNDQuMjEBCAAAAAUAAAABMQEAAAALLTIwNzMwNTA0ODYDAAAAAzE2MAIAAAADNDAwBAAAAAEwBwAAAAkyLzE3LzIwMjMIAAAACTkvMzAvMjAyMgkAAAABMHJxuGzPENsIa9ztbM8Q2wgYQ0lRLkNOUC5JUV9SRVRVUk5fRVFVSVRZAQAAANlDBAACAAAABzEwLjg2NDkBCAAAAAUAAAACMjkCAAAABDQxMjgBAAAACy0yMDYwNjAxNjg2AwAAAAMxNjAEAAAAATAHAAAACTIvMTcv</t>
  </si>
  <si>
    <t>MjAyMwgAAAAKMTIvMzEvMjAyMgkAAAABMHJxuGzPENsIa9ztbM8Q2wgbQ0lRLkVYQy5JUV9ORVRfSU5URVJFU1RfRVhQAQAAAPWEBAACAAAABS0xNDQ3AQgAAAAFAAAAATEBAAAACy0yMDYwOTcyNDM4AwAAAAMxNjACAAAAAzM2OAQAAAABMAcAAAAJMi8xNy8yMDIzCAAAAAoxMi8zMS8yMDIyCQAAAAEwcnG4bM8Q2whr3O1szxDbCBhDSVEuQktILklRX1BFUklPRERBVEVfQlMBAAAAnucDAAUAAAAKMTIvMzEvMjAyMgBycbhszxDbCBQH7mzPENsIHkNJUS5YRUwuSVFfVE9UQUxfQ09NTU9OX0VRVUlUWQEAAAC2DAgAAgAAAAUxNjM4NAEIAAAABQAAAAExAQAAAAstMjA2MzA3NDkwNQMAAAADMTYwAgAAAAQxMDA2BAAAAAEwBwAAAAkyLzE3LzIwMjMIAAAACjEyLzMxLzIwMjIJAAAAATBycbhszxDbCBQH7mzPENsIFUNJUS5YRUwuSVFfVE9UQUxfREVCVAEAAAC2DAgAAgAAAAUyNTM5NgEIAAAABQAAAAExAQAAAAstMjA2MzA3NDkwNQMAAAADMTYwAgAAAAQ0MTczBAAAAAEwBwAAAAkyLzE3LzIwMjMIAAAACjEyLzMxLzIwMjIJAAAAATBycbhszxDbCBQH7mzPENsID0NJUS5QT1IuSVFfTlBQRQEAAAA2igQAAgAAAAQ4NDY1AQgAAAAFAAAAATEBAAAACy0yMDYwODAyMDA0AwAAAAMxNjACAAAABDEwMDQEAAAAATAHAAAACTIvMTcvMjAyMwgAAAAKMTIvMzEvMjAyMgkAAAABMHJxuGzPENsIFAfubM8Q2wgdQ0lR</t>
  </si>
  <si>
    <t>LkhFLklRX1RPVEFMX0NPTU1PTl9FUVVJVFkBAAAAXj0EAAIAAAAIMjE2Mi45MjIBCAAAAAUAAAACMjkCAAAABDEwMDYBAAAACy0yMDYxMjY2MTIwAwAAAAMxNjAEAAAAATAHAAAACTIvMTcvMjAyMwgAAAAKMTIvMzEvMjAyMgkAAAABMHJxuGzPENsIFAfubM8Q2wgUQ0lRLkhFLklRX1RPVEFMX0RFQlQBAAAAXj0EAAIAAAAIMzE5MC42MDcBCAAAAAUAAAACMjkCAAAABDQxNzMBAAAACy0yMDYxMjY2MTIwAwAAAAMxNjAEAAAAATAHAAAACTIvMTcvMjAyMwgAAAAKMTIvMzEvMjAyMgkAAAABMHJxuGzPENsIFAfubM8Q2wgPQ0lRLkVUUi5JUV9OUFBFAQAAAMQdBAACAAAACTQyMDc5LjU1NgEIAAAABQAAAAExAQAAAAstMjA3MjA0Njk1NgMAAAADMTYwAgAAAAQxMDA0BAAAAAEwBwAAAAkyLzE3LzIwMjMIAAAACTkvMzAvMjAyMgkAAAABMHJxuGzPENsIFAfubM8Q2wgeQ0lRLkFXUi5JUV9UT1RBTF9DT01NT05fRVFVSVRZAQAAAOGkBAACAAAABzcwNS41MDQBCAAAAAUAAAABMQEAAAALLTIwNzE2MDY1MTkDAAAAAzE2MAIAAAAEMTAwNgQAAAABMAcAAAAJMi8xNy8yMDIzCAAAAAk5LzMwLzIwMjIJAAAAATBycbhszxDbCABv7mzPENsIFUNJUS5BV1IuSVFfVE9UQUxfREVCVAEAAADhpAQAAgAAAAc2OTguMzI5AQgAAAAFAAAAATEBAAAACy0yMDcxNjA2NTE5AwAAAAMxNjACAAAABDQxNzMEAAAAATAHAAAACTIv</t>
  </si>
  <si>
    <t>MTcvMjAyMwgAAAAJOS8zMC8yMDIyCQAAAAEwcnG4bM8Q2wgAb+5szxDbCA9DSVEuU1dYLklRX05QUEUBAAAAY6QEAAIAAAAIOTA3My43MDgBCAAAAAUAAAABMQEAAAALLTIwNzEyNzg4NjYDAAAAAzE2MAIAAAAEMTAwNAQAAAABMAcAAAAJMi8xNy8yMDIzCAAAAAk5LzMwLzIwMjIJAAAAATBycbhszxDbCABv7mzPENsIHUNJUS5OSS5JUV9UT1RBTF9DT01NT05fRVFVSVRZAQAAAPx0BAACAAAABjU2NDcuNAEIAAAABQAAAAExAQAAAAstMjA3MTcxNTE5NAMAAAADMTYwAgAAAAQxMDA2BAAAAAEwBwAAAAkyLzE3LzIwMjMIAAAACTkvMzAvMjAyMgkAAAABMHJxuGzPENsIAG/ubM8Q2wgUQ0lRLk5JLklRX1RPVEFMX0RFQlQBAAAA/HQEAAIAAAAFMTA4MjQBCAAAAAUAAAABMQEAAAALLTIwNzE3MTUxOTQDAAAAAzE2MAIAAAAENDE3MwQAAAABMAcAAAAJMi8xNy8yMDIzCAAAAAk5LzMwLzIwMjIJAAAAATBycbhszxDbCABv7mzPENsIF0NJUS5GRS5JUV9SRVRVUk5fRVFVSVRZAQAAAIt6BAACAAAABjQuNTQ0OQEIAAAABQAAAAExAQAAAAstMjA2MTM5OTQ1NQMAAAADMTYwAgAAAAQ0MTI4BAAAAAEwBwAAAAkyLzE3LzIwMjMIAAAACjEyLzMxLzIwMjIJAAAAATBycbhszxDbCK+t7mzPENsIHkNJUS5DTlAuSVFfVE9UQUxfQ09NTU9OX0VRVUlUWQEAAADZQwQAAgAAAAQ5MjUyAQgAAAAFAAAAAjI5AgAAAAQxMDA2</t>
  </si>
  <si>
    <t>AQAAAAstMjA2MDYwMTY4NgMAAAADMTYwBAAAAAEwBwAAAAkyLzE3LzIwMjMIAAAACjEyLzMxLzIwMjIJAAAAATBycbhszxDbCK+t7mzPENsIFUNJUS5DTlAuSVFfVE9UQUxfREVCVAEAAADZQwQAAgAAAAUxNjg1NgEIAAAABQAAAAIyOQIAAAAENDE3MwEAAAALLTIwNjA2MDE2ODYDAAAAAzE2MAQAAAABMAcAAAAJMi8xNy8yMDIzCAAAAAoxMi8zMS8yMDIyCQAAAAEwcnG4bM8Q2wivre5szxDbCA9DSVEuRVhDLklRX05QUEUBAAAA9YQEAAIAAAAFNjkzNDEBCAAAAAUAAAABMQEAAAALLTIwNjA5NzI0MzgDAAAAAzE2MAIAAAAEMTAwNAQAAAABMAcAAAAJMi8xNy8yMDIzCAAAAAoxMi8zMS8yMDIyCQAAAAEwcnG4bM8Q2wivre5szxDbCBhDSVEuQktILklRX1JFVFVSTl9FUVVJVFkBAAAAnucDAAIAAAAGOS4wNTk5AQgAAAAFAAAAATEBAAAACy0yMDYwODYzNzc4AwAAAAMxNjACAAAABDQxMjgEAAAAATAHAAAACTIvMTcvMjAyMwgAAAAKMTIvMzEvMjAyMgkAAAABMHJxuGzPENsIr63ubM8Q2wgYQ0lRLk9HRS5JUV9QRVJJT0REQVRFX0JTAQAAAMF6BAAFAAAACTkvMzAvMjAyMgBycbhszxDbCK+t7mzPENsIGUNJUS5NR0VFLklRX1JFVFVSTl9FUVVJVFkBAAAAG1wEAAIAAAAGOS43ODk1AQgAAAAFAAAAATEBAAAACy0yMDcyMjI0NDEwAwAAAAMxNjACAAAABDQxMjgEAAAAATAHAAAACTIvMTcvMjAyMwgAAAAJ</t>
  </si>
  <si>
    <t>OS8zMC8yMDIyCQAAAAEwcnG4bM8Q2wg6w+5szxDbCA9DSVEuRVZSRy5JUV9SRVYBAAAAkFEEAAIAAAAGNTcwMS42AQgAAAAFAAAAATEBAAAACy0yMDcyMDg1MjMyAwAAAAMxNjACAAAAAzExMgQAAAABMAcAAAAJMi8xNy8yMDIzCAAAAAk5LzMwLzIwMjIJAAAAATBycbhszxDbCHEn72zPENsIGENJUS5EVUsuSVFfUEVSSU9EREFURV9CUwEAAABKFgQABQAAAAoxMi8zMS8yMDIyAHJxuGzPENsIjk7vbM8Q2wgdQ0lRLkVELklRX1RPVEFMX0NPTU1PTl9FUVVJVFkBAAAAfwQEAAIAAAAFMjA2ODcBCAAAAAUAAAACMjkCAAAABDEwMDYBAAAACy0yMDYwNjY2ODY2AwAAAAMxNjAEAAAAATAHAAAACTIvMTcvMjAyMwgAAAAKMTIvMzEvMjAyMgkAAAABMHJxuGzPENsIVmLvbM8Q2wgUQ0lRLkVELklRX1RPVEFMX0RFQlQBAAAAfwQEAAIAAAAFMjQ0MTUBCAAAAAUAAAACMjkCAAAABDQxNzMBAAAACy0yMDYwNjY2ODY2AwAAAAMxNjAEAAAAATAHAAAACTIvMTcvMjAyMwgAAAAKMTIvMzEvMjAyMgkAAAABMHJxuGzPENsIjk7vbM8Q2wgbQ0lRLkFWQS5JUV9ORVRfSU5URVJFU1RfRVhQAQAAADaKAQACAAAACC0xMDYuNjExAQgAAAAFAAAAATEBAAAACy0yMDcyNjE0Nzg5AwAAAAMxNjACAAAAAzM2OAQAAAABMAcAAAAJMi8xNy8yMDIzCAAAAAk5LzMwLzIwMjIJAAAAATBycbhszxDbCFZi72zPENsIGENJUS5OSlIuSVFf</t>
  </si>
  <si>
    <t>UkVUVVJOX0VRVUlUWQEAAAAHcgQAAgAAAAcxNS4zNTk4AQgAAAAFAAAAATEBAAAACy0yMDYyNDM0NzE1AwAAAAMxNjACAAAABDQxMjgEAAAAATAHAAAACTIvMTcvMjAyMwgAAAAKMTIvMzEvMjAyMgkAAAABMHJxuGzPENsIVmLvbM8Q2wgOQ0lRLkZFLklRX05QUEUBAAAAi3oEAAIAAAAFMzY1NDcBCAAAAAUAAAABMQEAAAALLTIwNjEzOTk0NTUDAAAAAzE2MAIAAAAEMTAwNAQAAAABMAcAAAAJMi8xNy8yMDIzCAAAAAoxMi8zMS8yMDIyCQAAAAEwcnG4bM8Q2whWYu9szxDbCA9DSVEuT1RUUi5JUV9SRVYBAAAAfX0EAAIAAAAIMTQ2MC4yMDkBCAAAAAUAAAABMQEAAAALLTIwNjA3MTI4NTIDAAAAAzE2MAIAAAADMTEyBAAAAAEwBwAAAAkyLzE3LzIwMjMIAAAACjEyLzMxLzIwMjIJAAAAATBycbhszxDbCFZi72zPENsIHkNJUS5QRUcuSVFfVE9UQUxfQ09NTU9OX0VRVUlUWQEAAADyjQQAAgAAAAUxMzI1MQEIAAAABQAAAAExAQAAAAstMjA3MjU0MTU2OAMAAAADMTYwAgAAAAQxMDA2BAAAAAEwBwAAAAkyLzE3LzIwMjMIAAAACTkvMzAvMjAyMgkAAAABMHJxuGzPENsIsKLvbM8Q2wgVQ0lRLlBFRy5JUV9UT1RBTF9ERUJUAQAAAPKNBAACAAAABTIwMDg0AQgAAAAFAAAAATEBAAAACy0yMDcyNTQxNTY4AwAAAAMxNjACAAAABDQxNzMEAAAAATAHAAAACTIvMTcvMjAyMwgAAAAJOS8zMC8yMDIyCQAAAAEwcnG4</t>
  </si>
  <si>
    <t>bM8Q2wiwou9szxDbCA9DSVEuRFRFLklRX0VCSVQBAAAAZhEEAAIAAAAEMTY0OAEIAAAABQAAAAExAQAAAAstMjA3MzUyMDUyNwMAAAADMTYwAgAAAAM0MDAEAAAAATAHAAAACTIvMTcvMjAyMwgAAAAJOS8zMC8yMDIyCQAAAAEwcnG4bM8Q2wiwou9szxDbCBhDSVEuTldFLklRX1BFUklPRERBVEVfQlMBAAAACdICAAUAAAAKMTIvMzEvMjAyMgBycbhszxDbCLCi72zPENsIEENJUS5NR0VFLklRX0VCSVQBAAAAG1wEAAIAAAAHMTQ1Ljc3NAEIAAAABQAAAAExAQAAAAstMjA3MjIyNDQxMAMAAAADMTYwAgAAAAM0MDAEAAAAATAHAAAACTIvMTcvMjAyMwgAAAAJOS8zMC8yMDIyCQAAAAEwcnG4bM8Q2wiwou9szxDbCA5DSVEuSEUuSVFfTlBQRQEAAABePQQAAwAAAAAAcnG4bM8Q2wiwou9szxDbCA5DSVEuQVZBLklRX1JFVgEAAAA2igEAAgAAAAgxNjMxLjg2MgEIAAAABQAAAAExAQAAAAstMjA3MjYxNDc4OQMAAAADMTYwAgAAAAMxMTIEAAAAATAHAAAACTIvMTcvMjAyMwgAAAAJOS8zMC8yMDIyCQAAAAEwcnG4bM8Q2wgnyu9szxDbCB9DSVEuV1RSRy5JUV9UT1RBTF9DT01NT05fRVFVSVRZAQAAAFSFBAACAAAACDUzNDMuMTAyAQgAAAAFAAAAATEBAAAACy0yMDcwODY3MjgyAwAAAAMxNjACAAAABDEwMDYEAAAAATAHAAAACTIvMTcvMjAyMwgAAAAJOS8zMC8yMDIyCQAAAAEwcnG4bM8Q2wi2LPBszxDbCBZD</t>
  </si>
  <si>
    <t>SVEuV1RSRy5JUV9UT1RBTF9ERUJUAQAAAFSFBAACAAAACDY1OTMuODQyAQgAAAAFAAAAATEBAAAACy0yMDcwODY3MjgyAwAAAAMxNjACAAAABDQxNzMEAAAAATAHAAAACTIvMTcvMjAyMwgAAAAJOS8zMC8yMDIyCQAAAAEwcnG4bM8Q2wi2LPBszxDbCBtDSVEuT0dTLklRX05FVF9JTlRFUkVTVF9FWFABAAAA4FmGDgIAAAAHLTY1LjkzOQEIAAAABQAAAAExAQAAAAstMjA3MjQwMTA3MQMAAAADMTYwAgAAAAMzNjgEAAAAATAHAAAACTIvMTcvMjAyMwgAAAAJOS8zMC8yMDIyCQAAAAEwcnG4bM8Q2wi2LPBszxDbCB5DSVEuTkpSLklRX1RPVEFMX0NPTU1PTl9FUVVJVFkBAAAAB3IEAAIAAAAIMTkyMi43OTUBCAAAAAUAAAABMQEAAAALLTIwNjI0MzQ3MTUDAAAAAzE2MAIAAAAEMTAwNgQAAAABMAcAAAAJMi8xNy8yMDIzCAAAAAoxMi8zMS8yMDIyCQAAAAEwcnG4bM8Q2wiuZ/BszxDbCBVDSVEuTkpSLklRX1RPVEFMX0RFQlQBAAAAB3IEAAIAAAAIMzM3Ny43MzkBCAAAAAUAAAABMQEAAAALLTIwNjI0MzQ3MTUDAAAAAzE2MAIAAAAENDE3MwQAAAABMAcAAAAJMi8xNy8yMDIzCAAAAAoxMi8zMS8yMDIyCQAAAAEwcnG4bM8Q2wiuZ/BszxDbCA9DSVEuQVRPLklRX05QUEUBAAAADNsDAAIAAAAJMTc5NzEuNjY4AQgAAAAFAAAAATEBAAAACy0yMDYyMTMwMTM0AwAAAAMxNjACAAAABDEwMDQEAAAAATAHAAAACTIv</t>
  </si>
  <si>
    <t>MTcvMjAyMwgAAAAKMTIvMzEvMjAyMgkAAAABMHJxuGzPENsIrmfwbM8Q2wgNQ0lRLkZFLklRX1JFVgEAAACLegQAAgAAAAUxMTU4OAEIAAAABQAAAAExAQAAAAstMjA2MTM5OTQ1NQMAAAADMTYwAgAAAAMxMTIEAAAAATAHAAAACTIvMTcvMjAyMwgAAAAKMTIvMzEvMjAyMgkAAAABMHJxuGzPENsIrmfwbM8Q2wgbQ0lRLkZUUy5JUV9ORVRfSU5URVJFU1RfRVhQAQAAAFxcDQACAAAABS0xMTM2AQgAAAAFAAAAATEBAAAACy0yMDYxNzQ0Njg1AwAAAAIyNwIAAAADMzY4BAAAAAEwBwAAAAkyLzE3LzIwMjMIAAAACjEyLzMxLzIwMjIJAAAAATBycbhszxDbCK5n8GzPENsID0NJUS5QTk0uSVFfTlBQRQEAAADJjQQAAgAAAAg2Nzg1LjA4NQEIAAAABQAAAAExAQAAAAstMjA3MTgzNjA5NQMAAAADMTYwAgAAAAQxMDA0BAAAAAEwBwAAAAkyLzE3LzIwMjMIAAAACTkvMzAvMjAyMgkAAAABMHJxuGzPENsIrmfwbM8Q2wgYQ0lRLlNSRS5JUV9SRVRVUk5fRVFVSVRZAQAAAC7XAQACAAAABjkuNjA0MgEIAAAABQAAAAExAQAAAAstMjA3MTk5NDk4NgMAAAADMTYwAgAAAAQ0MTI4BAAAAAEwBwAAAAkyLzE3LzIwMjMIAAAACTkvMzAvMjAyMgkAAAABMHJxuGzPENsIrmfwbM8Q2wgPQ0lRLldFQy5JUV9OUFBFAQAAAO3OBAACAAAABzI5MTEzLjgBCAAAAAUAAAABMQEAAAALLTIwNjI1MTQ5NTEDAAAAAzE2MAIAAAAEMTAw</t>
  </si>
  <si>
    <t>NAQAAAABMAcAAAAJMi8xNy8yMDIzCAAAAAoxMi8zMS8yMDIyCQAAAAEwcnG4bM8Q2wiuZ/BszxDbCBhDSVEuT0dFLklRX1JFVFVSTl9FUVVJVFkBAAAAwXoEAAIAAAAHMjIuNjQxNgEIAAAABQAAAAExAQAAAAstMjA3MjE4ODI1OAMAAAADMTYwAgAAAAQ0MTI4BAAAAAEwBwAAAAkyLzE3LzIwMjMIAAAACTkvMzAvMjAyMgkAAAABMHJxuGzPENsIl4/wbM8Q2wgNQ0lRLkhFLklRX1JFVgEAAABePQQAAgAAAAgzNzI5LjY1NQEIAAAABQAAAAIyOQIAAAADMTEyAQAAAAstMjA2MTI2NjEyMAMAAAADMTYwBAAAAAEwBwAAAAkyLzE3LzIwMjMIAAAACjEyLzMxLzIwMjIJAAAAATBycbhszxDbCJeP8GzPENsIGENJUS5FVFIuSVFfUEVSSU9EREFURV9CUwEAAADEHQQABQAAAAk5LzMwLzIwMjIAcnG4bM8Q2wiXj/BszxDbCBhDSVEuRFVLLklRX1JFVFVSTl9FUVVJVFkBAAAAShYEAAIAAAAGNy41ODUxAQgAAAAFAAAAAjI5AgAAAAQ0MTI4AQAAAAstMjA2MTkxOTkyNwMAAAADMTYwBAAAAAEwBwAAAAkyLzE3LzIwMjMIAAAACjEyLzMxLzIwMjIJAAAAATBycbhszxDbCJeP8GzPENsIGENJUS5MTlQuSVFfUEVSSU9EREFURV9CUwEAAAB1xgQABQAAAAk5LzMwLzIwMjIAcnG4bM8Q2wiXj/BszxDbCBBDSVEuV1RSRy5JUV9FQklUAQAAAFSFBAACAAAABzY0NS42NjEBCAAAAAUAAAABMQEAAAALLTIwNzA4NjcyODIDAAAA</t>
  </si>
  <si>
    <t>AzE2MAIAAAADNDAwBAAAAAEwBwAAAAkyLzE3LzIwMjMIAAAACTkvMzAvMjAyMgkAAAABMHJxuGzPENsIl4/wbM8Q2wgPQ0lRLk9HUy5JUV9FQklUAQAAAOBZhg4CAAAABzMzNC41MDUBCAAAAAUAAAABMQEAAAALLTIwNzI0MDEwNzEDAAAAAzE2MAIAAAADNDAwBAAAAAEwBwAAAAkyLzE3LzIwMjMIAAAACTkvMzAvMjAyMgkAAAABMHJxuGzPENsIl4/wbM8Q2wgOQ0lRLkFUTy5JUV9SRVYBAAAADNsDAAIAAAAINDY3Mi44ODUBCAAAAAUAAAABMQEAAAALLTIwNjIxMzAxMzQDAAAAAzE2MAIAAAADMTEyBAAAAAEwBwAAAAkyLzE3LzIwMjMIAAAACjEyLzMxLzIwMjIJAAAAATBycbhszxDbCJeP8GzPENsID0NJUS5GVFMuSVFfRUJJVAEAAABcXA0AAgAAAAQyODMyAQgAAAAFAAAAATEBAAAACy0yMDYxNzQ0Njg1AwAAAAIyNwIAAAADNDAwBAAAAAEwBwAAAAkyLzE3LzIwMjMIAAAACjEyLzMxLzIwMjIJAAAAATBycbhszxDbCPfK8GzPENsIGENJUS5FWEMuSVFfUEVSSU9EREFURV9CUwEAAAD1hAQABQAAAAoxMi8zMS8yMDIyAHJxuGzPENsI98rwbM8Q2wgeQ0lRLlNSRS5JUV9UT1RBTF9DT01NT05fRVFVSVRZAQAAAC7XAQACAAAABTI2MTQxAQgAAAAFAAAAATEBAAAACy0yMDcxOTk0OTg2AwAAAAMxNjACAAAABDEwMDYEAAAAATAHAAAACTIvMTcvMjAyMwgAAAAJOS8zMC8yMDIyCQAAAAEwcnG4bM8Q2wie3vBs</t>
  </si>
  <si>
    <t>zxDbCBVDSVEuU1JFLklRX1RPVEFMX0RFQlQBAAAALtcBAAIAAAAFMjY5OTgBCAAAAAUAAAABMQEAAAALLTIwNzE5OTQ5ODYDAAAAAzE2MAIAAAAENDE3MwQAAAABMAcAAAAJMi8xNy8yMDIzCAAAAAk5LzMwLzIwMjIJAAAAATBycbhszxDbCJ7e8GzPENsIGENJUS5QQ0cuSVFfUkVUVVJOX0VRVUlUWQEAAAAlIgIAAgAAAAU4LjE0MQEIAAAABQAAAAExAQAAAAstMjA3MzUzMDA1MgMAAAADMTYwAgAAAAQ0MTI4BAAAAAEwBwAAAAkyLzE3LzIwMjMIAAAACTkvMzAvMjAyMgkAAAABMHJxuGzPENsInt7wbM8Q2wgeQ0lRLk9HRS5JUV9UT1RBTF9DT01NT05fRVFVSVRZAQAAAMF6BAACAAAABjQ0NDAuNwEIAAAABQAAAAExAQAAAAstMjA3MjE4ODI1OAMAAAADMTYwAgAAAAQxMDA2BAAAAAEwBwAAAAkyLzE3LzIwMjMIAAAACTkvMzAvMjAyMgkAAAABMHJxuGzPENsICy3xbM8Q2wgVQ0lRLk9HRS5JUV9UT1RBTF9ERUJUAQAAAMF6BAACAAAABjQ1NDguMQEIAAAABQAAAAExAQAAAAstMjA3MjE4ODI1OAMAAAADMTYwAgAAAAQ0MTczBAAAAAEwBwAAAAkyLzE3LzIwMjMIAAAACTkvMzAvMjAyMgkAAAABMHJxuGzPENsICy3xbM8Q2wgQQ0lRLk1HRUUuSVFfTlBQRQEAAAAbXAQAAgAAAAgxOTU0LjUwNAEIAAAABQAAAAExAQAAAAstMjA3MjIyNDQxMAMAAAADMTYwAgAAAAQxMDA0BAAAAAEwBwAAAAkyLzE3LzIwMjMI</t>
  </si>
  <si>
    <t>AAAACTkvMzAvMjAyMgkAAAABMHJxuGzPENsICy3xbM8Q2wgNQ0lRLkQuSVFfRUJJVAEAAABhEwQAAgAAAAQzMTA3AQgAAAAFAAAAATEBAAAACy0yMDYyMDU3ODk3AwAAAAMxNjACAAAAAzQwMAQAAAABMAcAAAAJMi8xNy8yMDIzCAAAAAoxMi8zMS8yMDIyCQAAAAEwcnG4bM8Q2wgLLfFszxDbCA9DSVEuQ01TLklRX05QUEUBAAAAku4DAAIAAAAFMjI3NDQBCAAAAAUAAAABMQEAAAALLTIwNjE3NDUyOTMDAAAAAzE2MAIAAAAEMTAwNAQAAAABMAcAAAAJMi8xNy8yMDIzCAAAAAoxMi8zMS8yMDIyCQAAAAEwcnG4bM8Q2wgLLfFszxDbCBhDSVEuQUVFLklRX1JFVFVSTl9FUVVJVFkBAAAAELIFAAIAAAAHMTAuNTQ0MwEIAAAABQAAAAIyOQIAAAAENDEyOAEAAAALLTIwNjA5MDA0MTIDAAAAAzE2MAQAAAABMAcAAAAJMi8xNy8yMDIzCAAAAAoxMi8zMS8yMDIyCQAAAAEwcnG4bM8Q2wgLLfFszxDbCB5DSVEuQVdLLklRX1RPVEFMX0NPTU1PTl9FUVVJVFkBAAAABdQDAAIAAAAENzY5MwEIAAAABQAAAAIyOQIAAAAEMTAwNgEAAAALLTIwNjA4ODc5NjUDAAAAAzE2MAQAAAABMAcAAAAJMi8xNy8yMDIzCAAAAAoxMi8zMS8yMDIyCQAAAAEwcnG4bM8Q2wgrgvFszxDbCBVDSVEuQVdLLklRX1RPVEFMX0RFQlQBAAAABdQDAAIAAAAFMTI0NTUBCAAAAAUAAAACMjkCAAAABDQxNzMBAAAACy0yMDYwODg3OTY1AwAAAAMx</t>
  </si>
  <si>
    <t>NjAEAAAAATAHAAAACTIvMTcvMjAyMwgAAAAKMTIvMzEvMjAyMgkAAAABMHJxuGzPENsIK4LxbM8Q2wgbQ0lRLk5KUi5JUV9ORVRfSU5URVJFU1RfRVhQAQAAAAdyBAACAAAABi05MS42NwEIAAAABQAAAAExAQAAAAstMjA2MjQzNDcxNQMAAAADMTYwAgAAAAMzNjgEAAAAATAHAAAACTIvMTcvMjAyMwgAAAAKMTIvMzEvMjAyMgkAAAABMHJxuGzPENsIK4LxbM8Q2wgOQ0lRLkJLSC5JUV9SRVYBAAAAnucDAAIAAAAIMjU1MS44MTYBCAAAAAUAAAABMQEAAAALLTIwNjA4NjM3NzgDAAAAAzE2MAIAAAADMTEyBAAAAAEwBwAAAAkyLzE3LzIwMjMIAAAACjEyLzMxLzIwMjIJAAAAATBycbhszxDbCNOY8WzPENsIF0NJUS5TTy5JUV9SRVRVUk5fRVFVSVRZAQAAAC/XAQACAAAABzEwLjE4NDkBCAAAAAUAAAACMjkCAAAABDQxMjgBAAAACy0yMDYwNzk3NjkwAwAAAAMxNjAEAAAAATAHAAAACTIvMTcvMjAyMwgAAAAKMTIvMzEvMjAyMgkAAAABMHJxuGzPENsI05jxbM8Q2wgbQ0lRLlBOVy5JUV9ORVRfSU5URVJFU1RfRVhQAQAAAP2HBAACAAAACC0yNjQuNjAxAQgAAAAFAAAAATEBAAAACy0yMDcyMjU4NjUzAwAAAAMxNjACAAAAAzM2OAQAAAABMAcAAAAJMi8xNy8yMDIzCAAAAAk5LzMwLzIwMjIJAAAAATBycbhszxDbCEbZ8WzPENsIDkNJUS5ORUUuSVFfUkVWAQAAAPogBAACAAAABTIwOTU2AQgAAAAFAAAAATEB</t>
  </si>
  <si>
    <t>AAAACy0yMDYzMTgxNTA4AwAAAAMxNjACAAAAAzExMgQAAAABMAcAAAAJMi8xNy8yMDIzCAAAAAoxMi8zMS8yMDIyCQAAAAEwcnG4bM8Q2whxAfJszxDbCBdDSVEuSEUuSVFfUEVSSU9EREFURV9CUwEAAABePQQABQAAAAoxMi8zMS8yMDIyAHJxuGzPENsIcQHybM8Q2wgbQ0lRLkVUUi5JUV9ORVRfSU5URVJFU1RfRVhQAQAAAMQdBAACAAAACC03NjQuMTk4AQgAAAAFAAAAATEBAAAACy0yMDcyMDQ2OTU2AwAAAAMxNjACAAAAAzM2OAQAAAABMAcAAAAJMi8xNy8yMDIzCAAAAAk5LzMwLzIwMjIJAAAAATBycbhszxDbCHEB8mzPENsIGENJUS5BRVAuSVFfUEVSSU9EREFURV9CUwEAAAAuEQIABQAAAAk5LzMwLzIwMjIAcnG4bM8Q2whxAfJszxDbCA9DSVEuQUxFLklRX0VCSVQBAAAA+GkEAAIAAAAFMTM0LjIBCAAAAAUAAAACMjkCAAAAAzQwMAEAAAALLTIwNjA3NzgxNzYDAAAAAzE2MAQAAAABMAcAAAAJMi8xNy8yMDIzCAAAAAoxMi8zMS8yMDIyCQAAAAEwcnG4bM8Q2whxAfJszxDbCA==</t>
  </si>
  <si>
    <t>允䅁䥁䅙䅁䕁䅁䅁兑䅁䑁䅅䅁䝁䅁䅁兑牁䅁䅁杣䅁䅁䅙䅁䉂䍁䄰䅁慁䅁䅁䅃䅁䕁䅅兒䙂䅁䅁䅂䅁䅁䅧䅁䉂䕁䅕䅕䅁䅁䅁䅁䥁䅁䅁兑䡂䙁䅉䅁捁䅁䅁䅃䅁䕁䅅䅔䙂䅁䅁杁䅁䉁䅯䅁䉂䕁䅷䅔䙂䙁䅑兒獁䍁䅁兓畂䝁䅍杌䅁䙁䄴䅁䥁䅁䅁兑啂䕁䄸䅁ぁ䅁䅁䅃䅁䕁䅅杖䉂䅁䅁睂䅁䅁䅧䅁䉂䙁䅣睓䅁䑁䅁䅁䥁䅁䅁兑塂䙁䅉䅁䕂䅁䅁李䅁䕁䅅䅢獂䝁䅫兙畂䡁䅑䅉䙂䝁䄴党祂䝁䅣入杁䕁䅍睢祂䡁䅁睢祂䝁䅅䅤灂䝁䄸杢䅁䙁䄸䅁流䅁䅁兑瑂䝁䅕杣求䝁䄴䅉䑂䝁䄸杣睂䝁䄸杣桂䡁䅑兡療䝁䄴䅁摂䅁䅁䅔䅁䕁䅅兢求䡁䅉兡橂䝁䅅杢杁䕁䅕䅢求䝁䅍䅤祂䝁䅫睙杁䙁䅁睢㍂䝁䅕杣杁䕁䅍睢瑂䡁䅁兙畂䡁䅫䅌杁䕁䅫杢橂䍁䄴䅁杂䅁䅁䅐䅁䕁䅅兢求䡁䅉兡橂䝁䅅杢杁䙁䅍䅤桂䡁䅑党穂䍁䅁睖桂䡁䅑党祂䍁䅁睑療䝁䄰䅣桂䝁䄴入䅁䡁䅷䅁䝂䅁䅁兑瑂䝁䅕杣灂䝁䅍兙畂䍁䅁睖桂䡁䅑党祂䍁䅁睖療䡁䅉睡穂䍁䅁睑療䝁䄰䅣桂䝁䄴入獁䍁䅁兓畂䝁䅍杌䅁䡁䄰䅁祁䅁䅁兑あ䝁䄰睢穂䍁䅁兒畂䝁䅕杣湂䡁䅫䅉䑂䝁䄸杣睂䝁䄸杣桂䡁䅑兡療䝁䄴䅁ㅂ䅁䅁杈䅁䕁䅅杤桂䝁䄴睚祂䝁䅫䅚獁䍁䅁兓畂䝁䅍杌䅁䑁䅍䅁流䅁䅁兑㉂䝁䅫督あ䝁䅅䅉䑂䝁䄸杣睂䝁䄸杣桂䡁䅑兡療䝁䄴䅁桂䅁䅁杂䅁䕁䅉兌䅁䥁䅉䅁䝁䅁䅁村䍂䅁䅁睧䅁䅁䅧䅁䍂䕁䅉兌䅁䕁䅧䅁䥁䅁䅁村䍂䕁䅉䅁䱁䅁䅁权䅁䕁䅉村䍂䍁䅳䅁橁䅁䅁权䅁䕁䅉村䍂䍁䄰䅁㡁䅁䅁䅃䅁䕁䅉睓䥂䅁䅁兒䅁䑁䅁䅁䍂䝁䅷兙橂䝁䅳䅉䥂䝁䅫䅢獂䡁䅍䅉䑂䝁䄸杣睂䝁䄸杣桂䡁䅑兡療䝁䄴䅁呂䅁䅁䅃䅁䕁䅍兔呂䅁䅁杈䅁䍁䄴䅁䑂䕁䄰睕杁䕁䅕杢求䡁䅉睚㕂䍁䅁睑療䡁䅉䅣療䡁䅉兙あ䝁䅫睢畂䅁䅁杙䅁䅁䅧䅁䑂䕁䄴䅕䅁䑁䄸䅁䥁䅁䅁睑兂䕁䅳䅁䉂䅁䅁䅃䅁䕁䅍睖啂䅁䅁䅋䅁䑁䄴䅁䑂䝁䅅䅢灂䝁䅙睢祂䝁䄴兡桂䍁䅁睖桂䡁䅑党祂䍁䅁睕求䡁䅉杤灂䝁䅍党杁䕁䅣杣療䡁䅕䅣䅁䍁䅫䅁祁䅁䅁睑求䝁䄴䅤求䡁䅉䅕療䝁䅫杢あ䍁䅁兒畂䝁䅕杣湂䡁䅫䅌杁䕁䅫杢橂䍁䄴䅁奂䅁䅁村䅁䕁䅍䅡求䡁䅍兙睂䝁䅕兙牂䝁䅕䅉噂䡁䅑兡獂䝁䅫䅤灂䝁䅕督杁䕁䅍睢祂䡁䅁睢祂䝁䅅䅤灂䝁䄸杢䅁䡁䅙䅁ぁ䅁䅁睑療䝁䄴督療䝁䅷兡歂䝁䅅䅤求䝁䅑䅉䙂䝁䅑兡穂䝁䄸杢獁䍁䅁兓畂䝁䅍杌䅁䉁䅅䅁䕁䅁䅁䅒䅁䅁䄰䅁䥁䅁䅁䅒啂䕁䅕䅁㑁䅁䅁杊䅁䕁䅑䅖䙂䍁䅁兒畂䝁䅕杣湂䡁䅫䅉䑂䝁䄸兢睂䝁䅅杢㕂䅁䅁兡䅁䅁䅧䅁䕂䙁䅕睓䅁䍁䅕䅁獁䅁䅁䅒療䝁䄰兡畂䝁䅫睢畂䍁䅁兒畂䝁䅕杣湂䡁䅫䅌杁䕁䅫杢橂䍁䄴䅁䱂䅁䅁䅍䅁䕁䅑兤牂䝁䅕䅉䙂䝁䄴党祂䝁䅣入杁䕁䅍睢祂䡁䅁睢祂䝁䅅䅤灂䝁䄸杢䅁䙁䅳䅁䝁䅁䅁兒䕂䅁䅁睄䅁䅁䅧䅁䙂䕁䅫䅗䅁䉁䄰䅁䝁䅁䅁兒呂䅁䅁䅆䅁䅁䅧䅁䙂䙁䅑杕䅁䑁䅉䅁䭁䅁䅁兒坂䙁䅉睒䅁䑁䅯䅁䥁䅁䅁兒奂䕁䅍䅁十䅁䅁杋䅁䕁䅕䅚灂䡁䅍睢畂䍁䅁兓畂䡁䅑党祂䝁䄴兙あ䝁䅫睢畂䝁䅅䅢䅁䝁䅍䅁潁䅁䅁兒畂䡁䅑党祂䝁䅣入杁䕁䅍睢祂䡁䅁睢祂䝁䅅䅤灂䝁䄸杢䅁䝁䅑䅁ぁ䅁䅁兒穂䡁䅍党畂䡁䅑兡桂䝁䅷䅉噂䡁䅑兡獂䝁䅫䅤灂䝁䅕督獁䍁䅁兓畂䝁䅍杌䅁䝁䅷䅁慁䅁䅁兒㉂䝁䅕杣湂䡁䅫䅌杁䕁䅫杢橂䍁䄴䅁求䅁䅁䅊䅁䕁䅕杤求䡁䅉督療䡁䅕杣橂䝁䅕䅉䙂䝁䄴党祂䝁䅣入䅁䙁䅅䅁流䅁䅁兒㑂䝁䅕䅢療䝁䄴䅉䑂䝁䄸杣睂䝁䄸杣桂䡁䅑兡療䝁䄴䅁䑂䅁䅁杂䅁䕁䅙兒䅁䍁䄴䅁䥁䅁䅁杒啂䙁䅍䅁桁䅁䅁䅊䅁䕁䅙兡祂䡁䅍䅤䙂䝁䄴党祂䝁䅣入杁䕁䅍睢祂䡁䅁杌䅁䡁䅁䅁奁䅁䅁杒療䡁䅉䅤灂䡁䅍䅉䩂䝁䄴睙畁䅁䅁杔䅁䅁䅙䅁䥂䕁䅕䅁晁䅁䅁杒䅁䕁䅧兙㍂䝁䅅兡灂䝁䅅杢杁䕁䅕䅢求䝁䅍䅤祂䝁䅫睙杁䕁䅫杢歂䡁䅕督あ䡁䅉兡求䡁䅍䅌杁䕁䅫杢橂䍁䄴䅁湂䅁䅁䅃䅁䕁䅫䅒䉂䅁䅁材䅁䉁䅷䅁䩂䕁䅑兑䑂䕁䄸杕兂䍁䅷䅉䩂䝁䄴睙畁䅁䅁杖䅁䍁䅁䅁䩂䙁䅅睘䑂䕁䄸兔兂䕁䅅杔婂䙁䄸杔䉂䕁䄰兒䅁䉁䅁䅁允䅁䅁兓剂䙁䄸兒䍂䕁䅫䅖䅁䅁䅅䅁慁䅁䅁兓剂䙁䄸兔䉂䙁䅉睓䙂䙁䅑睑䉂䙁䅁䅁佁䅁䅁䅋䅁䕁䅫兕時䕁䄴兒啂䙁䄸兓佂䙁䅑兒卂䕁䅕睕啂䙁䄸兒奂䙁䅁䅁䙁䅁䅁䅅䅁䕁䅫兕時䕁䄴䅕兂䕁䅕䅁䑁䅁䅁杄䅁䕁䅫兕時䙁䅁村坂䅁䅁䅃䅁䍁䅉䅁䩂䙁䅅睘兂䕁䅕杕䩂䕁䄸䅒䕂䕁䅅䅖䙂䙁䄸村呂䅁䅁䅉䅁䍁䅉䅁䩂䙁䅅睘卂䕁䅕䅖噂䙁䅉杔時䕁䅕兕噂䕁䅫䅖婂䅁䅁睅䅁䅁䄴䅁䩂䙁䅅睘卂䕁䅕杖䅁䍁䅷䅁潁䅁䅁兓剂䙁䄸睕兂䙁䄸兓呂䙁䅍兖䙂䙁䅉睘卂䕁䅅䅖䩂䕁䄴睒䅁䅁䅯䅁畁䅁䅁兓剂䙁䄸䅖偂䙁䅑兑䵂䙁䄸睑偂䕁䄰兔偂䕁䄴睘䙂䙁䅅兖䩂䙁䅑兗䅁䍁䅣䅁捁䅁䅁兓剂䙁䄸䅖偂䙁䅑兑䵂䙁䄸䅒䙂䕁䅉䅖䅁䉁䅙䅁䥁䅁䅁䅔佂䙁䅑䅁䝁䅁䅁杉䅁䕁䄰睒䙂䍁䅁兒畂䝁䅕杣湂䡁䅫䅌杁䕁䅫杢橂䍁䄴䅁塂䅁䅁权䅁䕁䄰睒䙂䕁䅕䅁㕁䅁䅁权䅁䕁䄰睕䙂䙁䅧䅁煁䅁䅁䅍䅁䕁䄰兡歂䝁䅑䅢求䡁䅍党㑂䍁䅁睖桂䡁䅑党祂䍁䅁睑療䝁䄰䅣桂䝁䄴入䅁䡁䄴䅁䥁䅁䅁杔䙂䕁䅕䅁癁䅁䅁杂䅁䕁䄴兓䅁䉁䅕䅁䥁䅁䅁杔䭂䙁䅉䅁流䅁䅁杂䅁䕁䄴兔䅁䡁䅳䅁䝁䅁䅁杔卂䅁䅁全䅁䅁䅧䅁佂䙁䅣兒䅁䅁䅫䅁䥁䅁䅁杔塂䕁䄴䅁㝁䅁䅁村䅁䕁䄴党㍂䍁䅁杓求䡁䅉督求䡁䅫䅉卂䝁䅕督療䡁䅕杣橂䝁䅕督杁䕁䅍睢祂䡁䅁睢祂䝁䅅䅤灂䝁䄸杢䅁䡁䅧䅁煁䅁䅁杔求䡁䅧䅤䙂䡁䅉兙杁䕁䅕杢求䡁䅉睚㕂䍁䅷䅉䩂䝁䄴睙畁䅁䅁児䅁䉁䅷䅁佂䝁䅫睕療䡁䅕杣橂䝁䅕䅉䩂䝁䄴睙畁䅁䅁睤䅁䑁䅉䅁佂䝁䄸杣あ䝁䅧睖求䡁䅍䅤求䡁䅉杢杁䕁䅍睢祂䡁䅁睢祂䝁䅅䅤灂䝁䄸杢䅁䝁䅧䅁䅂䅁䅁杔療䡁䅉䅤潂䙁䅣党穂䡁䅑党祂䝁䄴䅉䙂䝁䄴党祂䝁䅣入杁䕁䅣杣療䡁䅕䅣獁䍁䅁兓畂䝁䅍杌䅁䥁䅑䅁䕂䅁䅁杔療䡁䅉䅤潂䡁䅣党穂䡁䅑䅉佂䝁䅅䅤ㅂ䡁䅉兙獂䍁䅁䅓療䝁䅷䅚灂䝁䄴睚杁䕁䅍睢瑂䡁䅁兙畂䡁䅫䅁㕂䅁䅁䅃䅁䕁䄸睒䙂䅁䅁䅇䅁䍁䅉䅁偂䕁䅣兒杁䕁䅕杢求䡁䅉睚㕂䍁䅁睑療䡁䅉䅣畁䅁䅁条䅁䅁䅧䅁偂䕁䅣睕䅁䕁䅣䅁捁䅁䅁睔佂䕁䅕䅉䡂䝁䅅督獁䍁䅁兓畂䝁䅍杌䅁䡁䅑䅁䭁䅁䅁睔啂䙁䅑杕䅁䕁䅁䅁畁䅁䅁睔あ䡁䅑党祂䍁䅁䅖桂䝁䅫䅢杁䕁䅍睢祂䡁䅁睢祂䝁䅅䅤灂䝁䄸杢䅁䝁䄴䅁䥁䅁䅁䅕䑂䕁䅣䅁䍂䅁䅁䅃䅁䙁䅁兒䡂䅁䅁睎䅁䍁䅉䅁兂䕁䅣杊䙂䍁䅁睑療䡁䅉䅣療䡁䅉兙あ䝁䅫睢畂䅁䅁睔䅁䅁䅧䅁兂䕁䄴兔䅁䕁䅯䅁潁䅁䅁䅕佂䕁䄰䅉卂䝁䅕督療䡁䅕杣橂䝁䅕督獁䍁䅁兓畂䝁䅍杌䅁䝁䄸䅁䥁䅁䅁䅕佂䙁䅣䅁䵁䅁䅁䅃䅁䙁䅁睔卂䅁䅁杉䅁䅁䅧䅁兂䙁䅁䅔䅁䕁䅷䅁杁䅁䅁䅕兂䕁䅷䅉䑂䝁䄸杣睂䝁䄸杣桂䡁䅑兡療䝁䄴䅁硂䅁䅁䅒䅁䙁䅁兡畂䝁䄴兙橂䝁䅷党杁䙁䅣党穂䡁䅑䅉䑂䝁䅅䅣灂䡁䅑兙獂䍁䅁睑療䡁䅉䅣療䡁䅉兙あ䝁䅫睢畂䅁䅁睡䅁䕁䅑䅁兂䝁䄸杣あ䝁䅷兙畂䝁䅑䅉䡂䝁䅕杢求䡁䅉兙獂䍁䅁兒獂䝁䅕睙あ䡁䅉兡橂䍁䅁睑療䝁䄰䅣桂䝁䄴入䅁䙁䅫䅁慂䅁䅁䅕ㅂ䝁䅉䅢灂䝁䅍䅉呂䝁䅕杣㉂䝁䅫睙求䍁䅁兒畂䡁䅑党祂䡁䅁杣灂䡁䅍党杁䕁䅣杣療䡁䅕䅣杁䕁䅫杢橂䝁䄸杣睂䝁䄸杣桂䡁䅑党歂䅁䅁杒䅁䅁䅧䅁呂䕁䅯兓䅁䕁䄰䅁䥁䅁䅁睕䭂䙁䅣䅁歁䅁䅁䅆䅁䙁䅍杓塂䍁䅁睒祂䝁䄸兤睂䅁䅁睦䅁䅁䅙䅁呂䕁䄸䅁瑁䅁䅁杂䅁䙁䅍杕䅁䕁䅫䅁䥁䅁䅁睕卂䕁䅕䅁扁䅁䅁䅃䅁䙁䅍睖奂䅁䅁睋䅁䅁䄴䅁呂䝁䅕兢睂䡁䅉兙䅁䙁䅷䅁捁䅁䅁睕求䝁䄰䅣祂䝁䅅䅉䙂䝁䄴党祂䝁䅣入䅁䥁䅁䅁祁䅁䅁睕療䡁䅕䅤潂䍁䅁杓求䡁䅉督求䡁䅫䅉䡂䝁䅅督杁䕁䅍睢瑂䡁䅁兙畂䡁䅫䅁䉃䅁䅁䅐䅁䙁䅍睢ㅂ䡁䅑䅡杁䕁䅯党祂䡁䅍党㕂䍁䅁兓畂䝁䅑兤穂䡁䅑杣灂䝁䅕督獁䍁䅁兓畂䝁䅍杌䅁䡁䅍䅁㙁䅁䅁睕療䡁䅕䅤潂䡁䅣党穂䡁䅑䅉䡂䝁䅅督杁䕁䅧睢獂䝁䅑兡畂䝁䅣督獁䍁䅁兓畂䝁䅍杌䅁䡁䅯䅁坁䅁䅁睕睂䝁䅫杣求䍁䅁兓畂䝁䅍杌䅁䙁䅕䅁煁䅁䅁䅖潂䝁䅕䅉呂䝁䄸兤あ䝁䅧党祂䝁䄴䅉䑂䝁䄸兢睂䝁䅅杢㕂䅁䅁兢䅁䍁䄴䅁啂䝁䅧党杁䙁䅫睢祂䝁䅳䅉塂䝁䅅䅤求䡁䅉䅉䑂䝁䄸兢睂䝁䅅杢㕂䅁䅁杗䅁䅁䅧䅁噂䙁䅑䅔䅁䉁䅫䅁流䅁䅁兖畂䝁䅫䅤灂䝁䅷䅉䑂䝁䄸杣睂䝁䄸杣桂䡁䅑兡療䝁䄴䅁兂䅁䅁䅃䅁䙁䅣兒䑂䅁䅁睆䅁䍁䄴䅁塂䕁䅕睑杁䕁䅕杢求䡁䅉睚㕂䍁䅁睒祂䝁䄸兤睂䍁䅷䅉䩂䝁䄴睙畁䅁䅁兎䅁䅁䅯䅁塂䙁䅑杕䡂䅁䅁䅖䅁䅁䅧䅁奂䕁䅕䅔䅁䑁䅙䅁楁䅁䅁䅗橂䝁䅕䅢杁䕁䅕杢求䡁䅉睚㕂䍁䅁兓畂䝁䅍杌䅁䝁䅙䅁䭁䅁䅁兗偂䙁䅉睖䅁䙁䅉䅁䥄允䅁䍄䉁䅁䅁睁䅁䅁䅍䅚䅁䅁䅯䅁䅁䅁䅯允䅁䅁䅅䅁䉁䅁䅁兂穁積積⭍略䅑杷允䅁䅁䅍䅁䑁䝁䅑䅁䭁䍁䅕䅁䭁䉁䅁䅁䉁䅁䅁允䅁䅁䅯睗䅁䅁杷允䅁䅁䅍䅁䑁䝁䅑䅁䭁䑁䅫䅁䭁䅁䅯䅁䉁䅁䅁允䅁䅁䅕䅁䅁䅁䅁䅁䵁䅉䅅䅁䑁䅁䅁睁歂䅁䅁权䵂䅁䅁权呁䅁䅁允䅁䅁䅅䅁䙁䥁扺䅡療剑䅖䍄䉁䅁䅁睁䅁䅁䅍䅚䅁䅁䅯杁䅁䅁䅯睁䅁䅁䅅䅁䉁䅁䅁兂浂浚浚灚穗䅑杷允䅁䅁䅍䅁䑁䝁䅑䅁䭁䅁䅣䅁䭁䅁䅧䅁䉁䅁䅁允䅁䅁䅕⼰䱉㕗㙈䐸䴸䅉䅅䅁䑁䅁䅁睁歂䅁䅁权啁䅁䅁权呁䅁䅁允䅁䅁䅅䅁䙁乁䙢呢䅓睎䅦䍄䉁䅁䅁睁䅁䅁䅍䅚䅁䅁䅯䅂䅁䅁䅯权䅁䅁䅅䅁䉁䅁䅁权橁䅁䅁䍄䉁䅁䅁睁䅁䅁䅍䅚䅁䅁䅯杂䅁䅁䅯睁䅁䅁䅅䅁䉁䅁䅁兂䅁䅁䅁䵑先䅑杷允䅁䅁䅍䅁䑁䝁䅑䅁䭁䅁䅷䅁䭁䅁䅍䅁䉁䅁䅁允䅁䅁䅕牘䩰佄㙊欰䵁䅉䅅䅁䑁䅁䅁睁歂䅁䅁权婁䅁䅁权呁䅁䅁允䅁䅁䅅䅁䙁䕁嘰䕪煲䌵䅊䍄䉁䅁䅁睁䅁䅁䅍䅚䅁䅁䅯䅂䅁䅁䅯兂䅁䅁䅅䅁䉁䅁䅁兂䅁䅁䅁䱁䉃䅷杷允䅁䅁䅍䅁䑁䝁䅑䅁䭁䕁䅁䅁䭁䅁䅧䅁䉁䅁䅁允䅁䅁䅕氲䔰捌⭯䕂䵁䅉䅅䅁䑁䅁䅁睁歂䅁䅁权䩁䅁䅁权䭁䅁䅁允䅁䅁䅅䅁䭁䅁䅳䅁䵁䅉䅅䅁䑁䅁䅁睁歂䅁䅁权䕁䅁䅁权䑁䅁䅁允䅁䅁䅅䅁䙁䅁䅁䅁䅁畦䅂䍄䉁䅁䅁睁䅁䅁䅍䅚䅁䅁䅯䅇䅁䅁䅯睅䅁䅁䅅䅁䉁䅁䅁兂畃⭒㙆䭆椴䅑杷允䅁䅁䅍䅁䑁䝁䅑䅁䭁䉁䅷䅁䭁䉁䅁䅁䉁䅁䅁允䅁䅁䅯睍䅁䅁杷允䅁䅁䅍䅁䑁䝁䅑䅁䭁䑁䅧䅁䭁䍁䅣䅁䉁䅁䅁允䅁䅁䅕䅁䅁䅁噃啸䵁䅉䅅䅁䑁䅁䅁睁歂䅁䅁权乁䅁䅁权䑁䅁䅁允䅁䅁䅅䅁䙁䅁䅁䅁权攫䅸䍄䉁䅁䅁睁䅁䅁䅍䅚䅁䅁䅯光䅁䅁䅯䅃䅁䅁䅅䅁䉁䅁䅁兂療牸䍯㘯〷睐杷允䅁䅁䅍䅁䑁䝁䅑䅁䭁䅁䅉䅁䭁䅁䄴䅁䉁䅁䅁允䅁䅁䅕打㡷据㡎啱䵁䅉䅅䅁䑁䅁䅁睁歂䅁䅁权瑁䅁䅁权䙁䅁䅁允䅁䅁䅅䅁䙁䅁䅁䅁䅁䭈䅐䍄䉁䅁䅁睁䅁䅁䅍䅚䅁䅁䅯睄䅁䅁䅯䅅䅁䅁䅅䅁䉁䅁䅁权剁䅁䅁䍄䉁䅁䅁睁䅁䅁䅍䅚䅁䅁䅯杅䅁䅁䅯睅䅁䅁䅅䅁䉁䅁䅁兂橄㕸㝩湬楁䅑杷允䅁䅁䅍䅁䑁䝁䅑䅁䭁䑁䄸䅁䭁䅁䅅䅁䉁䅁䅁允䅁䅁䅕䅁䅁䅁奁ね䵁䅉䅅䅁䑁䅁䅁睁歂䅁䅁权汁䅁䅁权䥁䅁䅁允䅁䅁䅅䅁䙁乁礷楊ㅮ偸⽣䍄䉁䅁䅁睁䅁䅁䅍䅚䅁䅁䅯睇䅁䅁䅯睊䅁䅁䅅䅁䉁䅁䅁兂䅁䅁䅁䅷捄䅑杷允䅁䅁䅍䅁䑁䝁䅑䅁䭁䍁䄸䅁䭁䅁䅍䅁䉁䅁䅁允䅁䅁䅕䅁䅁䕁灄欯䵁䅉䅅䅁䑁䅁䅁睁歂䅁䅁权䵁䅁䅁权䥁䅁䅁允䅁䅁䅅䅁䙁䵁渫伫塦晒⽑䍄䉁䅁䅁睁䅁䅁䅍䅚䅁䅁䅯䅆䅁䅁䅯杄䅁䅁䅅䅁䉁䅁䅁兂㑂猰汊呦唳䅑杷允䅁䅁䅍䅁䑁䝁䅑䅁䭁䕁䅷䅁䭁䉁䅁䅁䉁䅁䅁允䅁䅁䅯兣䅁䅁杷允䅁䅁䅍䅁䑁䝁䅑䅁䭁䍁䅅䅁䭁䍁䅁䅁䉁䅁䅁允䅁䅁䅕䅁䅁䝁摁欵䵁䅉䅅䅁䑁䅁䅁睁歂䅁䅁权䍁䅁䅁权坁䅁䅁允䅁䅁䅅䅁䙁䑁積積積娯䅴䍄䉁䅁䅁睁䅁䅁䅍䅚䅁䅁䅯先䅁䅁䅯杆䅁䅁䅅䅁䉁䅁䅁兂䅁䅁䅁䐴栳䅑杷允䅁䅁䅍䅁䑁䝁䅑䅁䭁䍁䅕䅁䭁䍁䅁䅁䉁䅁䅁允䅁䅁䅕䅁䅁䝁摁欵䵁䅉䅅䅁䑁䅁䅁睁歂䅁䅁权⭁䅁䅁权杁䅁䅁允䅁䅁䅅䅁䙁䅁䅁䅁杂效䅚䍄䉁䅁䅁睁䅁䅁䅍䅚䅁䅁䅯兌䅁䅁䅯睊䅁䅁䅅䅁䉁䅁䅁兂䅁䅁䅁䱁敘䅑杷允䅁䅁䅍䅁䑁䝁䅑䅁䭁䅁䅉䅁䭁䅁䅯䅁䉁䅁䅁允䅁䅁䅯睃䅁䅁杷允䅁䅁䅍䅁䑁䝁䅑䅁䭁䉁䅑䅁䭁䍁䅷䅁䉁䅁䅁允䅁䅁䅕㘱睎噐䑰へ䵁䅉䅅䅁䑁䅁䅁睁歂䅁䅁权㍁䅁䅁权䙁䅁䅁允䅁䅁䅅䅁䙁䅁䅁䅁䅁䥭䅐䍄䉁䅁䅁睁䅁䅁䅍䅚䅁䅁䅯元䅁䅁䅯杆䅁䅁䅅䅁䉁䅁䅁兂啂㘴扗乸汋䅑杷允䅁䅁䅍䅁䑁䝁䅑䅁䭁䍁䅕䅁䭁䅁䅯䅁䉁䅁䅁允䅁䅁䅯睉䅁䅁杷允䅁䅁䅍䅁䑁䝁䅑䅁䭁䉁䅣䅁䭁䅁䄴䅁䉁䅁䅁允䅁䅁䅕她丶乑敮〱䵁䅉䅅䅁䑁䅁䅁睁歂䅁䅁权䝁䅁䅁权佁䅁䅁允䅁䅁䅅䅁䙁䕁慱㙐扚㠶䅤䍄䉁䅁䅁睁䅁䅁䅍䅚䅁䅁䅯杏䅁䅁䅯睊䅁䅁䅅䅁䉁䅁䅁兂䅁䅁䅁䅧䑲䅑杷允䅁䅁䅍䅁䑁䝁䅑䅁䭁䉁䅧䅁䭁䅁䅕䅁䉁䅁䅁允䅁䅁䅕䅁䅁䅁元䵢䵁䅉䅅䅁䑁䅁䅁睁歂䅁䅁权晁䅁䅁权䉁䅁䅁允䅁䅁䅅䅁䙁䵁桵扒穢塖䅚䍄䉁䅁䅁睁䅁䅁䅍䅚䅁䅁䅯兒䅁䅁䅯允䅁䅁䅅䅁䉁䅁䅁兂乄䵺䵺䕺㥒䅑杷允䅁䅁䅍䅁䑁䝁䅑䅁䭁䅁䅉䅁䭁䉁䅍䅁䉁䅁䅁允䅁䅁䅕杖琴灳瘰商䵁䅉䅅䅁䑁䅁䅁睁歂䅁䅁权捁䅁䅁权䭁䅁䅁允䅁䅁䅅䅁䭁䍁䅍䅁䵁䅉䅅䅁䑁䅁䅁睁歂䅁䅁权䭂䅁䅁权䉁䅁䅁允䅁䅁䅅䅁䙁佁剸䉵䘶㈰䅸䍄䉁䅁䅁睁䅁䅁䅍䅚䅁䅁䅯杈䅁䅁䅯杄䅁䅁䅅䅁䉁䅁䅁兂睃䩏㕺䡈兺䅑杷允䅁䅁䅍䅁䑁䝁䅑䅁䭁䑁䅙䅁䭁䍁䅁䅁䉁䅁䅁允䅁䅁䅕䅁䅁䝁摁欵䵁䅉䅅䅁䑁䅁䅁睁歂䅁䅁权䅂䅁䅁权呁䅁䅁允䅁䅁䅅䅁䙁䅁湔䍪瑪呈䅚䍄䉁䅁䅁睁䅁䅁䅍䅚䅁䅁䅯䅑䅁䅁䅯䅉䅁䅁䅅䅁䉁䅁䅁兂䅁䅁䅁䉙洳䅑杷允䅁䅁䅍䅁䑁䝁䅑䅁䭁䉁䅫䅁䭁䅁䅧䅁䉁䅁䅁允䅁䅁䅕㍙䩉乵吲樫䴸䅉䅅䅁䑁䅁䅁睁歂䅁䅁权䙂䅁䅁权杁䅁䅁允䅁䅁䅅䅁䙁䅁䅁䅁杂效䅚䍄䉁䅁䅁睁䅁䅁䅍䅚䅁䅁䅯杂䅁䅁䅯权䅁䅁䅅䅁䉁䅁䅁权慁䅁䅁䍄䉁䅁䅁睁䅁䅁䅍䅚䅁䅁䅯李䅁䅁䅯睅䅁䅁䅅䅁䉁䅁䅁兂㑃睲湐䭪歧䅑杷允䅁䅁䅍䅁䑁䝁䅑䅁䭁䉁䅫䅁䭁䍁䅣䅁䉁䅁䅁允䅁䅁䅕灭婭婭剭武䵁䅉䅅䅁䑁䅁䅁睁歂䅁䅁权畁䅁䅁权䙁䅁䅁允䅁䅁䅅䅁䙁䅁䅁䅁䅁䩶䅄䍄䉁䅁䅁睁䅁䅁䅍䅚䅁䅁䅯杍䅁䅁䅯睁䅁䅁䅅䅁䉁䅁䅁兂䅁䅁䅁䩮汶䅑杷允䅁䅁䅍䅁䑁䝁䅑䅁䭁䅁䅁䅁䭁䅁䅕䅁䉁䅁䅁允䅁䅁䅕灭婭婭㝫䵮䵁䅉䅅䅁䑁䅁䅁睁歂䅁䅁权十䅁䅁权坁䅁䅁允䅁䅁䅅䅁䙁䅁䅁䅁䅃異䅖䍄䉁䅁䅁睁䅁䅁䅍䅚䅁䅁䅯杂䅁䅁䅯䅅䅁䅁䅅䅁䉁䅁䅁权時䅁䅁䍄䉁䅁䅁睁䅁䅁䅍䅚䅁䅁䅯睎䅁䅁䅯杄䅁䅁䅅䅁䉁䅁䅁兂畂偩慇晶摶䅑杷允䅁䅁䅍䅁䑁䝁䅑䅁䭁䑁䅣䅁䭁䉁䅙䅁䉁䅁䅁允䅁䅁䅕䅁䅁䕁い〰䵁䅉䅅䅁䑁䅁䅁睁歂䅁䅁权䭂䅁䅁权䑁䅁䅁允䅁䅁䅅䅁䙁䅁䅁䅁䅁䅁䅁䍄䉁䅁䅁睁䅁䅁䅍䅚䅁䅁䅯䅂䅁䅁䅯杄䅁䅁䅅䅁䉁䅁䅁兂癁匳䝑奉卺䅑杷允䅁䅁䅍䅁䑁䝁䅑䅁䭁䍁䅕䅁䭁䅁䅕䅁䉁䅁䅁允䅁䅁䅕䅁䅁䅁卂㡰䵁䅉䅅䅁䑁䅁䅁睁歂䅁䅁权䭂䅁䅁权獁䅁䅁允䅁䅁䅅䅁䙁䝁匸㡧䭄䩔䄵䍄䉁䅁䅁睁䅁䅁䅍䅚䅁䅁䅯睂䅁䅁䅯杄䅁䅁䅅䅁䉁䅁䅁兂䥄⭃睮䭭歃䅑杷允䅁䅁䅍䅁䑁䝁䅑䅁䭁䉁䄴䅁䭁䅁䅧䅁䉁䅁䅁允䅁䅁䅕㠯㉅㡣祤歁䵁䅉䅅䅁䑁䅁䅁睁歂䅁䅁权扁䅁䅁权佁䅁䅁允䅁䅁䅅䅁䙁䉁匲煗䉧由䅖䍄䉁䅁䅁睁䅁䅁䅍䅚䅁䅁䅯先䅁䅁䅯权䅁䅁䅅䅁䉁䅁䅁权䱁䅁䅁䍄䉁䅁䅁睁䅁䅁䅍䅚䅁䅁䅯村䅁䅁䅯兂䅁䅁䅅䅁䉁䅁䅁兂䅁䅁䅁䭁桓䅷杷允䅁䅁䅍䅁䑁䝁䅑䅁䭁䉁䅷䅁䭁䉁䅍䅁䉁䅁䅁允䅁䅁䅕䝏䕤坡眯啃䵁䅉䅅䅁䑁䅁䅁睁歂䅁䅁权捁䅁䅁权湁䅁䅁允䅁䅁䅅䅁䙁䅁䅁䅁䅁乍䅎䍄䉁䅁䅁睁䅁䅁䅍䅚䅁䅁䅯兊䅁䅁䅯睁䅁䅁䅅䅁䉁䅁䅁兂䅁䅁䅁䅅㠳䅑杷允䅁䅁䅍䅁䑁䝁䅑䅁䭁䅁䅷䅁䭁䍁䅁䅁䉁䅁䅁允䅁䅁䅕䅁䅁䝁摁欵䵁䅉䅅䅁䑁䅁䅁睁歂䅁䅁权瑁䅁䅁权䥁䅁䅁允䅁䅁䅅䅁䙁䭁䩷捘佃杣䅊䍄䉁䅁䅁睁䅁䅁䅍䅚䅁䅁䅯睐䅁䅁䅯杄䅁䅁䅅䅁䉁䅁䅁兂佂⬷㥌儵刳䅑杷允䅁䅁䅍䅁䑁䝁䅑䅁䭁䅁䅁䅁䭁䅁䅧䅁䉁䅁䅁允䅁䅁䅕十䥭摑䥷䐯䴸䅉䅅䅁䑁䅁䅁睁歂䅁䅁权塁䅁䅁权允䅁䅁允䅁䅁䅅䅁䭁䑁䅕䅁䵁䅉䅅䅁䑁䅁䅁睁歂䅁䅁权摁䅁䅁权䑁䅁䅁允䅁䅁䅅䅁䙁䅁䅁䅁杄⬶䅴䍄䉁䅁䅁睁䅁䅁䅍䅚䅁䅁䅯杈䅁䅁䅯睁䅁䅁䅅䅁䉁䅁䅁兂䅁䅁䅁䥧奌䅑杷允䅁䅁䅍䅁䑁䝁䅑䅁䭁䉁䄴䅁䭁䅁䅯䅁䉁䅁䅁允䅁䅁䅯睉䅁䅁杷允䅁䅁䅍䅁䑁䝁䅑䅁䭁䉁䄸䅁䭁䅁䅧䅁䉁䅁䅁允䅁䅁䅕卑畡噡獢稴䴸䅉䅅䅁䑁䅁䅁睁歂䅁䅁权瑁䅁䅁权佁䅁䅁允䅁䅁䅅䅁䙁䥁啗㥮乔⽳䅆䍄䉁䅁䅁睁䅁䅁䅍䅚䅁䅁䅯睂䅁䅁䅯䅉䅁䅁䅅䅁䉁䅁䅁兂䅁䅁䅁䉙洳䅑杷允䅁䅁䅍䅁䑁䝁䅑䅁䭁䍁䅉䅁䭁䅁䅯䅁䉁䅁䅁允䅁䅁䅯睉䅁䅁杷允䅁䅁䅍䅁䑁䝁䅑䅁䭁䅁䅁䅁䭁䉁䅙䅁䉁䅁䅁允䅁䅁䅕積積㡍歎唵䵁䅉䅅䅁䑁䅁䅁睁歂䅁䅁权㉁䅁䅁权獁䅁䅁允䅁䅁䅅䅁䙁䅁䅁䅁䅃捨䅴䍄䉁䅁䅁睁䅁䅁䅍䅚䅁䅁䅯兊䅁䅁䅯杄䅁䅁䅅䅁䉁䅁䅁兂䝂㕗䕗硷硪䅑杷允䅁䅁䅍䅁䑁䝁䅑䅁䭁䅁䅁䅁䭁䅁䅍䅁䉁䅁䅁允䅁䅁䅕灭婭剭杮欸䵁䅉䅅䅁䑁䅁䅁睁歂䅁䅁权婁䅁䅁权䙁䅁䅁允䅁䅁䅅䅁䙁䩁婱婭婭呭䄯䍄䉁䅁䅁睁䅁䅁䅍䅚䅁䅁䅯䅏䅁䅁䅯允䅁䅁䅅䅁䉁䅁䅁兂䅁䅁䅁䩁桓䅑杷允䅁䅁䅍䅁䑁䝁䅑䅁䭁䍁䄸䅁䭁䅁䅯䅁䉁䅁䅁允䅁䅁䅯杇䅁䅁杷允䅁䅁䅍䅁䑁䝁䅑䅁䭁䅁䅷䅁䭁䅁䅕䅁䉁䅁䅁允䅁䅁䅕䉵䘶ㄶ㙇捤䵁䅉䅅䅁䑁䅁䅁睁歂䅁䅁权十䅁䅁权䙁䅁䅁允䅁䅁䅅䅁䙁䅁䅁䅁䅁䩂䅶䍄䉁䅁䅁睁䅁䅁䅍䅚䅁䅁䅯兏䅁䅁䅯睁䅁䅁䅅䅁䉁䅁䅁兂⽁噎㘶慩末䅑杷允䅁䅁䅍䅁䑁䝁䅑䅁䭁䅁䄸䅁䭁䅁䅧䅁䉁䅁䅁允䅁䅁䅕摁㠸婔砲樹䴸䅉䅅䅁䑁䅁䅁睁歂䅁䅁权摁䅁䅁权佁䅁䅁允䅁䅁䅅䅁䙁䵁湎⬶䥁摢䅬䍄䉁䅁䅁睁䅁䅁䅍䅚䅁䅁䅯䅁䅁䅁䅯杄䅁䅁䅅䅁䉁䅁䅁兂楂坔剘灩汮䅑杷允䅁䅁䅍䅁䑁䝁䅑䅁䭁䅁䄸䅁䭁䅁䅍䅁䉁䅁䅁允䅁䅁䅕䅁䅁䭁㝂䔶䵁䅉䅅䅁䑁䅁䅁睁歂䅁䅁权䵂䅁䅁权䉁䅁䅁允䅁䅁䅅䅁䙁䅁䅁䅁䅁䩊䅸䍄䉁䅁䅁睁䅁䅁䅍䅚䅁䅁䅯䅁䅁䅁䅯权䅁䅁䅅䅁䉁䅁䅁权慁䅁䅁䍄䉁䅁䅁睁䅁䅁䅍䅚䅁䅁䅯睂䅁䅁䅯睁䅁䅁䅅䅁䉁䅁䅁兂畄䑦ㄸ猳㈲䅑杷允䅁䅁䅍䅁䑁䝁䅑䅁䭁䉁䅧䅁䭁䅁䅧䅁䉁䅁䅁允䅁䅁䅕案ㅙ桯極稹䴸䅉䅅䅁䑁䅁䅁睁歂䅁䅁权䡁䅁䅁权䭁䅁䅁允䅁䅁䅅䅁䭁䅁䅳䅁䵁䅉䅅䅁䑁䅁䅁睁歂䅁䅁权偁䅁䅁权䭁䅁䅁允䅁䅁䅅䅁䭁䉁䅯䅁䵁䅉䅅䅁䑁䅁䅁睁歂䅁䅁权塁䅁䅁权獁䅁䅁允䅁䅁䅅䅁䙁䅁䅁䅁䅃獘䅆䍄䉁䅁䅁睁䅁䅁䅍䅚䅁䅁䅯睌䅁䅁䅯杄䅁䅁䅅䅁䉁䅁䅁兂䅄牗牖㥄㝦䅑杷允䅁䅁䅍䅁䑁䝁䅑䅁䭁䑁䅣䅁䭁䅁䅧䅁䉁䅁䅁允䅁䅁䅕牢慚具ぃ稯䴸䅉䅅䅁䑁䅁䅁睁歂䅁䅁权乁䅁䅁权䭁䅁䅁允䅁䅁䅅䅁䭁䍁䅍䅁䵁䅉䅅䅁䑁䅁䅁睁歂䅁䅁权㕁䅁䅁权杁䅁䅁允䅁䅁䅅䅁䙁䅁䅁䅁杂效䅚䍄䉁䅁䅁睁䅁䅁䅍䅚䅁䅁䅯睄䅁䅁䅯杄䅁䅁䅅䅁䉁䅁䅁兂楂佶噚汥摄䅑杷允䅁䅁䅍䅁䑁䝁䅑䅁䭁䉁䅫䅁䭁䅁䅍䅁䉁䅁䅁允䅁䅁䅕䅁䅁䅁䭂歬䵁䅉䅅䅁䑁䅁䅁睁歂䅁䅁权十䅁䅁权允䅁䅁允䅁䅁䅅䅁䭁䕁䅍䅁䵁䅉䅅䅁䑁䅁䅁睁歂䅁䅁权癁䅁䅁权呁䅁䅁允䅁䅁䅅䅁䙁乁䕂倲い楋䅤䍄䉁䅁䅁睁䅁䅁䅍䅚䅁䅁䅯䅂䅁䅁䅯䅅䅁䅁䅅䅁䉁䅁䅁权摂䅁䅁䍄䉁䅁䅁睁䅁䅁䅍䅚䅁䅁䅯睎䅁䅁䅯权䅁䅁䅅䅁䉁䅁䅁权橁䅁䅁䍄䉁䅁䅁睁䅁䅁䅍䅚䅁䅁䅯兄䅁䅁䅯杄䅁䅁䅅䅁䉁䅁䅁兂杁汑㕷奲橲䅑杷允䅁䅁䅍䅁䑁䝁䅑䅁䭁䑁䄸䅁䭁䅁䅍䅁䉁䅁䅁允䅁䅁䅕䅁䅁䥁煁唳䵁䅉䅅䅁䑁䅁䅁睁歂䅁䅁权㉁䅁䅁权坁䅁䅁允䅁䅁䅅䅁䙁䅁䅁䅁䅃琷䅰䍄䉁䅁䅁睁䅁䅁䅍䅚䅁䅁䅯光䅁䅁䅯䅅䅁䅁䅅䅁䉁䅁䅁权佂䅁䅁䍄䉁䅁䅁睁䅁䅁䅍䅚䅁䅁䅯杉䅁䅁䅯杄䅁䅁䅅䅁䉁䅁䅁兂坂唸浢剕睡䅑杷允䅁䅁䅍䅁䑁䝁䅑䅁䭁䑁䄴䅁䭁䅁䅯䅁䉁䅁䅁允䅁䅁䅯睃䅁䅁杷允䅁䅁䅍䅁䑁䝁䅑䅁䭁䉁䅧䅁䭁䅁䅯䅁䉁䅁䅁允䅁䅁䅯睉䅁䅁杷允䅁䅁䅍䅁䑁䝁䅑䅁䭁䑁䅙䅁䭁䍁䅣䅁䉁䅁䅁允䅁䅁䅕䅁䅁䅁ぁ唰䵁䅉䅅䅁䑁䅁䅁睁歂䅁䅁权㑁䅁䅁权獁䅁䅁允䅁䅁䅅䅁䙁䅁䅁䅁䅃䴵䅨䍄䉁䅁䅁睁䅁䅁䅍䅚䅁䅁䅯兏䅁䅁䅯杆䅁䅁䅅䅁䉁䅁䅁兂奃桢䑋䭷䥩䅑杷允䅁䅁䅍䅁䑁䝁䅑䅁䭁䑁䅉䅁䭁䅁䄴䅁䉁䅁䅁允䅁䅁䅕潤煮晲㝺䔱䵁䅉䅅䅁䑁䅁䅁睁歂䅁䅁权䡁䅁䅁权呁䅁䅁允䅁䅁䅅䅁䙁䩁䥯㕇攵剡䅸䍄䉁䅁䅁睁䅁䅁䅍䅚䅁䅁䅯杍䅁䅁䅯权䅁䅁䅅䅁䉁䅁䅁权橁䅁䅁䍄䉁䅁䅁睁䅁䅁䅍䅚䅁䅁䅯兄䅁䅁䅯䅉䅁䅁䅅䅁䉁䅁䅁兂䅁䅁䅁䉙洳䅑杷允䅁䅁䅍䅁䑁䝁䅑䅁䭁䑁䅯䅁䭁䅁䄴䅁䉁䅁䅁允䅁䅁䅕渰ㅅ癳䘲歸䵁䅉䅅䅁䑁䅁䅁睁歂䅁䅁权捁䅁䅁权䥁䅁䅁允䅁䅁䅅䅁䙁䑁瑫獱䝣⬶⽍䍄䉁䅁䅁睁䅁䅁䅍䅚䅁䅁䅯杌䅁䅁䅯䅃䅁䅁䅅䅁䉁䅁䅁兂偁唰剈呎䅳䅑杷允䅁䅁䅍䅁䑁䝁䅑䅁䭁䉁䄸䅁䭁䅁䄴䅁䉁䅁䅁允䅁䅁䅕奡堸渰汇啬䵁䅉䅅䅁䑁䅁䅁睁歂䅁䅁权㍁䅁䅁权呁䅁䅁允䅁䅁䅅䅁䙁䙁呶佶啍呪䅆䍄䉁䅁䅁睁䅁䅁䅍䅚䅁䅁䅯元䅁䅁䅯兂䅁䅁䅅䅁䉁䅁䅁兂穂䩡瑈䭦捤䅷杷允䅁䅁䅍䅁䑁䝁䅑䅁䭁䉁䅧䅁䭁䅁䅍䅁䉁䅁䅁允䅁䅁䅕浚浚楚歚啸䵁䅉䅅䅁䑁䅁䅁睁歂䅁䅁权㍁䅁䅁权杁䅁䅁允䅁䅁䅅䅁䙁䅁䅁䅁杂效䅚䍄䉁䅁䅁睁䅁䅁䅍䅚䅁䅁䅯兒䅁䅁䅯兂䅁䅁䅅䅁䉁䅁䅁兂乄䵺䵺偺歸䅷杷允䅁䅁䅍䅁䑁䝁䅑䅁䭁䉁䅑䅁䭁䅁䅍䅁䉁䅁䅁允䅁䅁䅕歬䱏䅢兎〴䵁䅉䅅䅁䑁䅁䅁睁歂䅁䅁权㙁䅁䅁权䑁䅁䅁允䅁䅁䅅䅁䙁䑁積積呍㥪䅚䍄䉁䅁䅁睁䅁䅁䅍䅚䅁䅁䅯睐䅁䅁䅯䅅䅁䅁䅅䅁䉁䅁䅁权奂䅁䅁䍄䉁䅁䅁睁䅁䅁䅍䅚䅁䅁䅯先䅁䅁䅯睊䅁䅁䅅䅁䉁䅁䅁兂䅁䅁䅁䅁䱌䅑杷允䅁䅁䅍䅁䑁䝁䅑䅁䭁䑁䅯䅁䭁䅁䅕䅁䉁䅁䅁允䅁䅁䅕浚浚浚㉡捦䵁䅉䅅䅁䑁䅁䅁睁歂䅁䅁权㙁䅁䅁权䭁䅁䅁允䅁䅁䅅䅁䭁䍁䅍䅁䵁䅉䅅䅁䑁䅁䅁睁歂䅁䅁权癁䅁䅁权䉁䅁䅁允䅁䅁䅅䅁䙁䅁䅁䅁䅃獲䅎䍄䉁䅁䅁睁䅁䅁䅍䅚䅁䅁䅯杏䅁䅁䅯䅌䅁䅁䅅䅁䉁䅁䅁兂浂浚浚琵ㄫ䅑杷允䅁䅁䅍䅁䑁䝁䅑䅁䭁䉁䅷䅁䭁䍁䅁䅁䉁䅁䅁允䅁䅁䅕䅁䅁䝁摁欵䵁䅉䅅䅁䑁䅁䅁睁歂䅁䅁权䭂䅁䅁权䥁䅁䅁允䅁䅁䅅䅁䙁䱁㙵佲㑉偘⽣䍄䉁䅁䅁睁䅁䅁䅍䅚䅁䅁䅯䅆䅁䅁䅯杆䅁䅁䅅䅁䉁䅁䅁兂穂䩡瑈䕊慄䅑杷允䅁䅁䅍䅁䑁䝁䅑䅁䭁䉁䅑䅁䭁䅁䅯䅁䉁䅁䅁允䅁䅁䅯杇䅁䅁杷允䅁䅁䅍䅁䑁䝁䅑䅁䭁䍁䅅䅁䭁䉁䅍䅁䉁䅁䅁允䅁䅁䅕礯㥈渹杗啈䵁䅉䅅䅁䑁䅁䅁睁歂䅁䅁权楁䅁䅁权呁䅁䅁允䅁䅁䅅䅁䙁䡁搴䝏䕤制䄱䍄䉁䅁䅁睁䅁䅁䅍䅚䅁䅁䅯䅄䅁䅁䅯睊䅁䅁䅅䅁䉁䅁䅁兂䱃佢㝦危㑇䅑杷允䅁䅁䅍䅁䑁䝁䅑䅁䭁䉁䄸䅁䭁䅁䅍䅁䉁䅁䅁允䅁䅁䅕䅁䅁䅁䅁䅁䵁䅉䅅䅁䑁䅁䅁睁歂䅁䅁权癁䅁䅁权䥁䅁䅁允䅁䅁䅅䅁䙁䑁䵳樯潮李䅎䍄䉁䅁䅁睁䅁䅁䅍䅚䅁䅁䅯元䅁䅁䅯䅌䅁䅁䅅䅁䉁䅁䅁兂兂婪畤橫坩䅑杷允䅁䅁䅍䅁䑁䝁䅑䅁䭁䉁䅧䅁䭁䍁䅣䅁䉁䅁䅁允䅁䅁䅕灭婭婭晭啳䵁䅉䅅䅁䑁䅁䅁睁歂䅁䅁权䭂䅁䅁权䭁䅁䅁允䅁䅁䅅䅁䭁䅁䅳䅁䵁䅉䅅䅁䑁䅁䅁睁歂䅁䅁权晁䅁䅁权䭁䅁䅁允䅁䅁䅅䅁䭁䥁䅉䅁䵁䅉䅅䅁䑁䅁䅁睁歂䅁䅁权癁䅁䅁权允䅁䅁允䅁䅁䅅䅁䭁䑁䄰䅁䵁䅉䅅䅁䑁䅁䅁睁歂䅁䅁权⭁䅁䅁权䙁䅁䅁允䅁䅁䅅䅁䙁䭁䙊癴㥐䙔䄷䍄䉁䅁䅁睁䅁䅁䅍䅚䅁䅁䅯材䅁䅁䅯睁䅁䅁䅅䅁䉁䅁䅁兂啁歲桦湏㉇䅑杷允䅁䅁䅍䅁䑁䝁䅑䅁䭁䍁䄰䅁䭁䍁䅁䅁䉁䅁䅁允䅁䅁䅕䅁䅁䝁摁欵䵁䅉䅅䅁䑁䅁䅁睁歂䅁䅁权㙁䅁䅁权坁䅁䅁允䅁䅁䅅䅁䙁䑁積積積䴷䅨䍄䉁䅁䅁睁䅁䅁䅍䅚䅁䅁䅯村䅁䅁䅯睊䅁䅁䅅䅁䉁䅁䅁兂䅁䅁䅁䡁奔䅑杷允䅁䅁䅍䅁䑁䝁䅑䅁䭁䑁䅙䅁䭁䅁䅯䅁䉁䅁䅁允䅁䅁䅯杇䅁䅁杷允䅁䅁䅍䅁䑁䝁䅑䅁䭁䑁䄴䅁䭁䅁䄴䅁䉁䅁䅁允䅁䅁䅕汦䕣㔯灥啳䵁䅉䅅䅁䑁䅁䅁睁歂䅁䅁权㕁䅁䅁权佁䅁䅁允䅁䅁䅅䅁䙁䡁䅕䙸氱焯䅆䍄䉁䅁䅁睁䅁䅁䅍䅚䅁䅁䅯杌䅁䅁䅯䅌䅁䅁䅅䅁䉁䅁䅁兂䅁䅁䅁偧䡢䅑杷允䅁䅁䅍䅁䑁䝁䅑䅁䭁䅁䅫䅁䭁䉁䅍䅁䉁䅁䅁允䅁䅁䅕䕐刷噫⭸䕈䵁䅉䅅䅁䑁䅁䅁睁歂䅁䅁权㙁䅁䅁权䉁䅁䅁允䅁䅁䅅䅁䙁䝁浚浚浚䩤䅊䍄䉁䅁䅁睁䅁䅁䅍䅚䅁䅁䅯睐䅁䅁䅯䅉䅁䅁䅅䅁䉁䅁䅁兂䅁䅁䅁䉙洳䅑杷允䅁䅁䅍䅁䑁䝁䅑䅁䭁䉁䄸䅁䭁䅁䅕䅁䉁䅁䅁允䅁䅁䅕穐敖歵啭捘䵁䅉䅅䅁䑁䅁䅁睁歂䅁䅁权䩁䅁䅁权䑁䅁䅁允䅁䅁䅅䅁䙁䉁䕫杖丷㝬䅤䍄䉁䅁䅁睁䅁䅁䅍䅚䅁䅁䅯先䅁䅁䅯䅌䅁䅁䅅䅁䉁䅁䅁兂䅁䅁䅁佁偮䅑杷允䅁䅁䅍䅁䑁䝁䅑䅁䭁䕁䅉䅁䭁䅁䄴䅁䉁䅁䅁允䅁䅁䅕呺倶娰䥬唴䵁䅉䅅䅁䑁䅁䅁睁歂䅁䅁权䩁䅁䅁权佁䅁䅁允䅁䅁䅅䅁䙁䭁䭉㑦偡慏䅤䍄䉁䅁䅁睁䅁䅁䅍䅚䅁䅁䅯䅑䅁䅁䅯睁䅁䅁䅅䅁䉁䅁䅁兂⽂牡へ睕橡䅑杷允䅁䅁䅍䅁䑁䝁䅑䅁䭁䍁䄸䅁䭁䍁䅷䅁䉁䅁䅁允䅁䅁䅕䅁䅁䥁あ〲䵁䅉䅅䅁䑁䅁䅁睁歂䅁䅁权䵁䅁䅁权䭁䅁䅁允䅁䅁䅅䅁䭁䍁䅍䅁䵁䅉䅅䅁䑁䅁䅁睁歂䅁䅁权桁䅁䅁权䭁䅁䅁允䅁䅁䅅䅁䭁䉁䅯䅁䵁䅉䅅䅁䑁䅁䅁睁歂䅁䅁权奁䅁䅁权佁䅁䅁允䅁䅁䅅䅁䙁䩁久䥰㥶䱃䅰䍄䉁䅁䅁睁䅁䅁䅍䅚䅁䅁䅯兇䅁䅁䅯允䅁䅁䅅䅁䉁䅁䅁兂牁硨婢桺圹䅑杷允䅁䅁䅍䅁䑁䝁䅑䅁䭁䅁䅷䅁䭁䅁䄴䅁䉁䅁䅁允䅁䅁䅕獍祦灲制歶䵁䅉䅅䅁䑁䅁䅁睁歂䅁䅁权扁䅁䅁权呁䅁䅁允䅁䅁䅅䅁䙁佁祘㥈癊礯䅚䍄䉁䅁䅁睁䅁䅁䅍䅚䅁䅁䅯杈䅁䅁䅯允䅁䅁䅅䅁䉁䅁䅁兂䅁䅁䅁䉁坹䅑杷允䅁䅁䅍䅁䑁䝁䅑䅁䭁䑁䅉䅁䭁䍁䅁䅁䉁䅁䅁允䅁䅁䅕䅁䅁䝁摁欵䵁䅉䅅䅁䑁䅁䅁睁歂䅁䅁权楁䅁䅁权䑁䅁䅁允䅁䅁䅅䅁䙁䅁䅁䅁䅃猸䅆䍄䉁䅁䅁睁䅁䅁䅍䅚䅁䅁䅯兌䅁䅁䅯睁䅁䅁䅅䅁䉁䅁䅁兂䅁䅁䅁䭳㐳䅑杷允䅁䅁䅍䅁䑁䝁䅑䅁䭁䕁䅯䅁䭁䉁䅙䅁䉁䅁䅁允䅁䅁䅕䝭匴㡧婃び䵁䅉䅅䅁䑁䅁䅁睁歂䅁䅁权䩁䅁䅁权䥁䅁䅁允䅁䅁䅅䅁䙁䝁㍇祲桁⽅⽅䍄䉁䅁䅁睁䅁䅁䅍䅚䅁䅁䅯材䅁䅁䅯允䅁䅁䅅䅁䉁䅁䅁兂䉃啬䱏䍢稹䅑杷允䅁䅁䅍䅁䑁䝁䅑䅁䭁䅁䅷䅁䭁䅁䅅䅁䉁䅁䅁允䅁䅁䅕䬯确欰䬰ど䵁䅉䅅䅁䑁䅁䅁睁歂䅁䅁权䵁䅁䅁权坁䅁䅁允䅁䅁䅅䅁䙁䱁穢搯奓㡈䅒䍄䉁䅁䅁睁䅁䅁䅍䅚䅁䅁䅯兌䅁䅁䅯权䅁䅁䅅䅁䉁䅁䅁权橁䅁䅁䍄䉁䅁䅁睁䅁䅁䅍䅚䅁䅁䅯睆䅁䅁䅯睁䅁䅁䅅䅁䉁䅁䅁兂䅁䅁䅁乙支䅑杷允䅁䅁䅍䅁䑁䝁䅑䅁䭁䍁䄴䅁䭁䅁䅅䅁䉁䅁䅁允䅁䅁䅕䅁䅁䅁歂䕯䵁䅉䅅䅁䑁䅁䅁睁歂䅁䅁权塁䅁䅁权䭁䅁䅁允䅁䅁䅅䅁䭁䉁䅯䅁䵁䅉䅅䅁䑁䅁䅁睁歂䅁䅁权㉁䅁䅁权䥁䅁䅁允䅁䅁䅅䅁䙁䉁堶慌䡑偙⼰䍄䉁䅁䅁睁䅁䅁䅍䅚䅁䅁䅯李䅁䅁䅯睁䅁䅁䅅䅁䉁䅁䅁兂䅁䅁䅁䭷灐䅑杷允䅁䅁䅍䅁䑁䝁䅑䅁䭁䕁䅷䅁䭁䅁䅯䅁䉁䅁䅁允䅁䅁䅯杇䅁䅁杷允䅁䅁䅍䅁䑁䝁䅑䅁䭁䕁䅷䅁䭁䅁䄴䅁䉁䅁䅁允䅁䅁䅕兊牓父䩙〰䵁䅉䅅䅁䑁䅁䅁睁歂䅁䅁权桁䅁䅁权佁䅁䅁允䅁䅁䅅䅁䙁䵁杕䡳之摇䅬䍄䉁䅁䅁睁䅁䅁䅍䅚䅁䅁䅯李䅁䅁䅯杄䅁䅁䅅䅁䉁䅁䅁兂敃䈸捋灮晪䅑杷允䅁䅁䅍䅁䑁䝁䅑䅁䭁䍁䄴䅁䭁䍁䅣䅁䉁䅁䅁允䅁䅁䅕䅁䅁䥁楂䕸䵁䅉䅅䅁䑁䅁䅁睁歂䅁䅁权㑁䅁䅁权䑁䅁䅁允䅁䅁䅅䅁䙁䅁䅁䅁䅂㥯䅴䍄䉁䅁䅁睁䅁䅁䅍䅚䅁䅁䅯䅏䅁䅁䅯杄䅁䅁䅅䅁䉁䅁䅁兂偃睸啸煰噐䅑杷允䅁䅁䅍䅁䑁䝁䅑䅁䭁䑁䅧䅁䭁䅁䅧䅁䉁䅁䅁允䅁䅁䅕慓䘲昵䥍䕁䵁䅉䅅䅁䑁䅁䅁睁歂䅁䅁权㑁䅁䅁权䭁䅁䅁允䅁䅁䅅䅁䭁䍁䅍䅁䵁䅉䅅䅁䑁䅁䅁睁歂䅁䅁权啁䅁䅁权䙁䅁䅁允䅁䅁䅅䅁䙁䱁祂䩡瑈她䅦䍄䉁䅁䅁睁䅁䅁䅍䅚䅁䅁䅯李䅁䅁䅯䅅䅁䅁䅅䅁䉁䅁䅁权浂䅁䅁䍄䉁䅁䅁睁䅁䅁䅍䅚䅁䅁䅯兒䅁䅁䅯睁䅁䅁䅅䅁䉁䅁䅁兂乄䵺䵺䵔㜫䅑杷允䅁䅁䅍䅁䑁䝁䅑䅁䭁䕁䅕䅁䭁䅁䄴䅁䉁䅁䅁允䅁䅁䅕楬㙕ㅹ獺ぱ䵁䅉䅅䅁䑁䅁䅁睁歂䅁䅁权晁䅁䅁权呁䅁䅁允䅁䅁䅅䅁䙁佁㠵穐敖極䅆䍄䉁䅁䅁睁䅁䅁䅍䅚䅁䅁䅯杉䅁䅁䅯允䅁䅁䅅䅁䉁䅁䅁兂䅁䅁䅁䱁㕂䅑杷允䅁䅁䅍䅁䑁䝁䅑䅁䭁䍁䅕䅁䭁䍁䅷䅁䉁䅁䅁允䅁䅁䅕䅁䅁䥁畄〲䵁䅉䅅䅁䑁䅁䅁睁歂䅁䅁权㍁䅁䅁权䉁䅁䅁允䅁䅁䅅䅁䙁䅁䅁䅁䅁䭊䅴䍄䉁䅁䅁睁䅁䅁䅍䅚䅁䅁䅯兒䅁䅁䅯权䅁䅁䅅䅁䉁䅁䅁权橁䅁䅁䍄䉁䅁䅁睁䅁䅁䅍䅚䅁䅁䅯兇䅁䅁䅯杆䅁䅁䅅䅁䉁䅁䅁兂䅁䅁䅁䝁䙃䅑杷允䅁䅁䅍䅁䑁䝁䅑䅁䭁䑁䅣䅁䭁䅁䅍䅁䉁䅁䅁允䅁䅁䅕䅁䅁䕁潃欴䵁䅉䅅䅁䑁䅁䅁睁歂䅁䅁权晁䅁䅁权坁䅁䅁允䅁䅁䅅䅁䙁䕁桪桥畑㙱䄵䍄䉁䅁䅁睁䅁䅁䅍䅚䅁䅁䅯睎䅁䅁䅯䅅䅁䅁䅅䅁䉁䅁䅁权䝂䅁䅁䍄䉁䅁䅁睁䅁䅁䅍䅚䅁䅁䅯村䅁䅁䅯睁䅁䅁䅅䅁䉁䅁䅁兂䅁䅁䅁䑣〷䅑杷允䅁䅁䅍䅁䑁䝁䅑䅁䭁䅁䅁䅁䭁䉁䅍䅁䉁䅁䅁允䅁䅁䅕噙卒㙊灄啉䵁䅉䅅䅁䑁䅁䅁睁歂䅁䅁权癁䅁䅁权䙁䅁䅁允䅁䅁䅅䅁䙁䅁䅁䅁䅁䬫䅮䍄䉁䅁䅁睁䅁䅁䅍䅚䅁䅁䅯兇䅁䅁䅯䅉䅁䅁䅅䅁䉁䅁䅁兂䅁䅁䅁䉙洳䅑杷允䅁䅁䅍䅁䑁䝁䅑䅁䭁䕁䅉䅁䭁䅁䅯䅁䉁䅁䅁允䅁䅁䅯睧䅁䅁杷允䅁䅁䅍䅁䑁䝁䅑䅁䭁䉁䅳䅁䭁䅁䅍䅁䉁䅁䅁允䅁䅁䅕䅁䅁䝁睁〶䵁䅉䅅䅁䑁䅁䅁睁歂䅁䅁权䩁䅁䅁权杁䅁䅁允䅁䅁䅅䅁䙁䅁䅁䅁杂效䅚䍄䉁䅁䅁睁䅁䅁䅍䅚䅁䅁䅯睇䅁䅁䅯权䅁䅁䅅䅁䉁䅁䅁权橁䅁䅁䍄䉁䅁䅁睁䅁䅁䅍䅚䅁䅁䅯睐䅁䅁䅯睊䅁䅁䅅䅁䉁䅁䅁兂䅁䅁䅁佧䍈䅑杷允䅁䅁䅍䅁䑁䝁䅑䅁䭁䉁䅳䅁䭁䉁䅙䅁䉁䅁䅁允䅁䅁䅕䅁䅁䵁汃欳䵁䅉䅅䅁䑁䅁䅁睁歂䅁䅁权䅂䅁䅁权佁䅁䅁允䅁䅁䅅䅁䙁䉁䵪祘䑇㙨䅸䍄䉁䅁䅁睁䅁䅁䅍䅚䅁䅁䅯䅑䅁䅁䅯权䅁䅁䅅䅁䉁䅁䅁权䱁䅁䅁䍄䉁䅁䅁睁䅁䅁䅍䅚䅁䅁䅯杅䅁䅁䅯睁䅁䅁䅅䅁䉁䅁䅁兂䅁䅁䅁䅯祦䅑杷允䅁䅁䅍䅁䑁䝁䅑䅁䭁䉁䅉䅁䭁䅁䄴䅁䉁䅁䅁允䅁䅁䅕晑歓䍔獭唴䵁䅉䅅䅁䑁䅁䅁睁歂䅁䅁权十䅁䅁权䭁䅁䅁允䅁䅁䅅䅁䭁䍁䅍䅁䵁䅉䅅䅁䑁䅁䅁睁歂䅁䅁权桁䅁䅁权䉁䅁䅁允䅁䅁䅅䅁䙁䅁䅁䅁䅁䭬䅨䍄䉁䅁䅁睁䅁䅁䅍䅚䅁䅁䅯杓䅁䅁䅯杄䅁䅁䅅䅁䉁䅁䅁兂敃敦䉖渴瀶䅑杷允䅁䅁䅍䅁䑁䝁䅑䅁䭁䉁䄴䅁䭁䅁䅕䅁䉁䅁䅁允䅁䅁䅕䅁䅁䅁䥁㡧䵁䅉䅅䅁䑁䅁䅁睁歂䅁䅁权乁䅁䅁权允䅁䅁允䅁䅁䅅䅁䭁䕁䅳䅁䵁䅉䅅䅁䑁䅁䅁睁歂䅁䅁权婁䅁䅁权獁䅁䅁允䅁䅁䅅䅁䙁䵁䴳䵺䵺䥡䅆䍄䉁䅁䅁睁䅁䅁䅍䅚䅁䅁䅯睐䅁䅁䅯权䅁䅁䅅䅁䉁䅁䅁权橁䅁䅁䍄䉁䅁䅁睁䅁䅁䅍䅚䅁䅁䅯光䅁䅁䅯睁䅁䅁䅅䅁䉁䅁䅁兂䅁䅁䅁䑧汘䅑杷允䅁䅁䅍䅁䑁䝁䅑䅁䭁䍁䅕䅁䭁䉁䅍䅁䉁䅁䅁允䅁䅁䅕煋呫䔰㑔䕉䵁䅉䅅䅁䑁䅁䅁睁歂䅁䅁权捁䅁䅁权䑁䅁䅁允䅁䅁䅅䅁䙁䅁䅁䅁䅁低䅂䍄䉁䅁䅁睁䅁䅁䅍䅚䅁䅁䅯䅈䅁䅁䅯杄䅁䅁䅅䅁䉁䅁䅁兂䵁捁硃支䡌䅑杷允䅁䅁䅍䅁䑁䝁䅑䅁䭁䕁䅁䅁䭁䉁䅁䅁䉁䅁䅁允䅁䅁䅯杢䅁䅁杷允䅁䅁䅍䅁䑁䝁䅑䅁䭁䕁䅯䅁䭁䉁䅁䅁䉁䅁䅁允䅁䅁䅯睢䅁䅁杷允䅁䅁䅍䅁䑁䝁䅑䅁䭁䍁䄴䅁䭁䅁䅍䅁䉁䅁䅁允䅁䅁䅕䅁䅁䍁扄欴䵁䅉䅅䅁䑁䅁䅁睁歂䅁䅁权⭁䅁䅁权䥁䅁䅁允䅁䅁䅅䅁䙁䑁䅳敬敧倴⽧䍄䉁䅁䅁睁䅁䅁䅍䅚䅁䅁䅯杌䅁䅁䅯杄䅁䅁䅅䅁䉁䅁䅁兂䙂䰸嘫䬶唷䅑杷允䅁䅁䅍䅁䑁䝁䅑䅁䭁䍁䄴䅁䭁䅁䅯䅁䉁䅁䅁允䅁䅁䅯䅐䅁䅁杷允䅁䅁䅍䅁䑁䝁䅑䅁䭁䅁䅑䅁䭁䉁䅙䅁䉁䅁䅁允䅁䅁䅕䅁䅁䥁敁䔰䵁䅉䅅䅁䑁䅁䅁睁歂䅁䅁权瑁䅁䅁权坁䅁䅁允䅁䅁䅅䅁䙁䅁䅁䅁䅁佇䄹䍄䉁䅁䅁睁䅁䅁䅍䅚䅁䅁䅯杌䅁䅁䅯䅉䅁䅁䅅䅁䉁䅁䅁兂䅁䅁䅁䉙洳䅑杷允䅁䅁䅍䅁䑁䝁䅑䅁䭁䕁䅉䅁䭁䉁䅙䅁䉁䅁䅁允䅁䅁䅕䅁䅁䭁睁䔷䵁䅉䅅䅁䑁䅁䅁睁歂䅁䅁权䅁䅁䅁权湁䅁䅁允䅁䅁䅅䅁䙁䵁䴳䵺獹㥰䅨䍄䉁䅁䅁睁䅁䅁䅍䅚䅁䅁䅯睂䅁䅁䅯睊䅁䅁䅅䅁䉁䅁䅁兂㍁啩杆坰橱䅑杷允䅁䅁䅍䅁䑁䝁䅑䅁䭁䕁䅷䅁䭁䅁䅍䅁䉁䅁䅁允䅁䅁䅕䅁䅁䅁䉄欳䵁䅉䅅䅁䑁䅁䅁睁歂䅁䅁权䡁䅁䅁权䙁䅁䅁允䅁䅁䅅䅁䙁䵁䱤㑎䉬䙑䄯䍄䉁䅁䅁睁䅁䅁䅍䅚䅁䅁䅯兇䅁䅁䅯杄䅁䅁䅅䅁䉁䅁䅁兂楂漱桵䡘䩡䅑杷允䅁䅁䅍䅁䑁䝁䅑䅁䭁䉁䅫䅁䭁䅁䅯䅁䉁䅁䅁允䅁䅁䅯睉䅁䅁杷允䅁䅁䅍䅁䑁䝁䅑䅁䭁䅁䅉䅁䭁䅁䅅䅁䉁䅁䅁允䅁䅁䅕灭婭婭㕭ず䵁䅉䅅䅁䑁䅁䅁睁歂䅁䅁权䍁䅁䅁权䙁䅁䅁允䅁䅁䅅䅁䙁䅁䅁䅁䅁䙯䅈䍄䉁䅁䅁睁䅁䅁䅍䅚䅁䅁䅯䅇䅁䅁䅯允䅁䅁䅅䅁䉁䅁䅁兂浂浚浚湚䔶䅑杷允䅁䅁䅍䅁䑁䝁䅑䅁䭁䅁䅙䅁䭁䅁䅅䅁䉁䅁䅁允䅁䅁䅕䅁䅁䅁潃䕪䵁䅉䅅䅁䑁䅁䅁睁歂䅁䅁权摁䅁䅁权允䅁䅁允䅁䅁䅅䅁䭁䝁䅍䅁䵁䅉䅅䅁䑁䅁䅁睁歂䅁䅁权㕁䅁䅁权允䅁䅁允䅁䅁䅅䅁䭁䙁䅣䅁䵁䅉䅅䅁䑁䅁䅁睁歂䅁䅁权䝁䅁䅁权䙁䅁䅁允䅁䅁䅅䅁䙁䅁䅁䅁䅁䡯䅪䍄䉁䅁䅁睁䅁䅁䅍䅚䅁䅁䅯睂䅁䅁䅯允䅁䅁䅅䅁䉁䅁䅁兂䙃ㄶ㑇楈睖䅑杷允䅁䅁䅍䅁䑁䝁䅑䅁䭁䅁䅑䅁䭁䅁䅅䅁䉁䅁䅁允䅁䅁䅕䅁䅁䅁奂䕭䵁䅉䅅䅁䑁䅁䅁睁歂䅁䅁权偁䅁䅁权䉁䅁䅁允䅁䅁䅅䅁䙁䅁䅁䅁䅁䭃䅨䍄䉁䅁䅁睁䅁䅁䅍䅚䅁䅁䅯睄䅁䅁䅯兂䅁䅁䅅䅁䉁䅁䅁兂䅁䅁䅁䭁偩䅷杷允䅁䅁䅍䅁䑁䝁䅑䅁䭁䉁䅧䅁䭁䉁䅙䅁䉁䅁䅁允䅁䅁䅕積積積䝍び䵁䅉䅅䅁䑁䅁䅁睁歂䅁䅁权䍂䅁䅁权允䅁䅁允䅁䅁䅅䅁䭁䕁䄸䅁䵁䅉䅅䅁䑁䅁䅁睁歂䅁䅁权婁䅁䅁权允䅁䅁允䅁䅁䅅䅁䭁䙁䅁䅁䵁䅉䅅䅁䑁䅁䅁睁歂䅁䅁权乁䅁䅁权䉁䅁䅁允䅁䅁䅅䅁䙁䅁䅁䅁䅁䬯䄹䍄䉁䅁䅁睁䅁䅁䅍䅚䅁䅁䅯村䅁䅁䅯允䅁䅁䅅䅁䉁䅁䅁兂䅁䅁䅁偁煃䅑杷允䅁䅁䅍䅁䑁䝁䅑䅁䭁䅁䄰䅁䭁䅁䅕䅁䉁䅁䅁允䅁䅁䅕䅁䅁䅁潁獭䵁䅉䅅䅁䑁䅁䅁睁歂䅁䅁权啁䅁䅁权湁䅁䅁允䅁䅁䅅䅁䙁䅁坒楄礳獲䅴䍄䉁䅁䅁睁䅁䅁䅍䅚䅁䅁䅯杉䅁䅁䅯杆䅁䅁䅅䅁䉁䅁䅁兂䅁䅁䅁䥁硏䅑杷允䅁䅁䅍䅁䑁䝁䅑䅁䭁䍁䅕䅁䭁䅁䅅䅁䉁䅁䅁允䅁䅁䅕䅁䅁䅁汁䕶䵁䅉䅅䅁䑁䅁䅁睁歂䅁䅁权䝁䅁䅁权杁䅁䅁允䅁䅁䅅䅁䙁䅁䅁䅁杂效䅚䍄䉁䅁䅁睁䅁䅁䅍䅚䅁䅁䅯睇䅁䅁䅯兂䅁䅁䅅䅁䉁䅁䅁兂䅁䅁䅁䉁呓䅷杷允䅁䅁䅍䅁䑁䝁䅑䅁䭁䉁䅷䅁䭁䉁䅙䅁䉁䅁䅁允䅁䅁䅕䅁䅁䅁畄へ䵁䅉䅅䅁䑁䅁䅁睁歂䅁䅁权啁䅁䅁权杁䅁䅁允䅁䅁䅅䅁䙁䅁䅁䅁杂效䅚䍄䉁䅁䅁睁䅁䅁䅍䅚䅁䅁䅯䅁䅁䅁䅯䅅䅁䅁䅅䅁䉁䅁䅁权杂䅁䅁䍄䉁䅁䅁睁䅁䅁䅍䅚䅁䅁䅯兏䅁䅁䅯睅䅁䅁䅅䅁䉁䅁䅁兂⽄湳祶䑳汁䅑杷允䅁䅁䅍䅁䑁䝁䅑䅁䭁䉁䄰䅁䭁䅁䅅䅁䉁䅁䅁允䅁䅁䅕䅁䅁䅁煁䕲䵁䅉䅅䅁䑁䅁䅁睁歂䅁䅁权䙂䅁䅁权湁䅁䅁允䅁䅁䅅䅁䙁䩁婱婭婭煈䅬䍄䉁䅁䅁睁䅁䅁䅍䅚䅁䅁䅯杍䅁䅁䅯兂䅁䅁䅅䅁䉁䅁䅁兂䕁杖琴獳䱭䅷杷允䅁䅁䅍䅁䑁䝁䅑䅁䭁䉁䄰䅁䭁䅁䅕䅁䉁䅁䅁允䅁䅁䅕䅁䅁䅁㑂䵮䵁䅉䅅䅁䑁䅁䅁睁歂䅁䅁权祁䅁䅁权䉁䅁䅁允䅁䅁䅅䅁䙁䍁䡵瑆佬慹䅒䍄䉁䅁䅁睁䅁䅁䅍䅚䅁䅁䅯杂䅁䅁䅯䅌䅁䅁䅅䅁䉁䅁䅁兂䅁䅁䅁䡁癡䅑杷允䅁䅁䅍䅁䑁䝁䅑䅁䭁䑁䅫䅁䭁䅁䅧䅁䉁䅁䅁允䅁䅁䅕村杴㡦漰䕁䵁䅉䅅䅁䑁䅁䅁睁歂䅁䅁权啁䅁䅁权允䅁䅁允䅁䅁䅅䅁䭁䙁䅅䅁䵁䅉䅅䅁䑁䅁䅁睁歂䅁䅁权十䅁䅁权䉁䅁䅁允䅁䅁䅅䅁䙁䅁䅁䅁䅁䭣䄹䍄䉁䅁䅁睁䅁䅁䅍䅚䅁䅁䅯杏䅁䅁䅯䅅䅁䅁䅅䅁䉁䅁䅁权求䅁䅁䍄䉁䅁䅁睁䅁䅁䅍䅚䅁䅁䅯䅆䅁䅁䅯允䅁䅁䅅䅁䉁䅁䅁兂晁敨剴䵥橩䅑杷允䅁䅁䅍䅁䑁䝁䅑䅁䭁䑁䅧䅁䭁䉁䅁䅁䉁䅁䅁允䅁䅁䅯兡䅁䅁杷允䅁䅁䅍䅁䑁䝁䅑䅁䭁䕁䅯䅁䭁䍁䅣䅁䉁䅁䅁允䅁䅁䅕匶硙䝃㉸啯䵁䅉䅅䅁䑁䅁䅁睁歂䅁䅁权㕁䅁䅁权䉁䅁䅁允䅁䅁䅅䅁䙁䑁䩥坑汄䝁䅎䍄䉁䅁䅁睁䅁䅁䅍䅚䅁䅁䅯杂䅁䅁䅯睅䅁䅁䅅䅁䉁䅁䅁兂兄乒睪䤹汯䅑杷允䅁䅁䅍䅁䑁䝁䅑䅁䭁䑁䅫䅁䭁䅁䅕䅁䉁䅁䅁允䅁䅁䅕⼵灵搸瑊獐䵁䅉䅅䅁䑁䅁䅁睁歂䅁䅁权䩁䅁䅁权䉁䅁䅁允䅁䅁䅅䅁䙁䅁塲㍯㥁湪䅊䍄䉁䅁䅁睁䅁䅁䅍䅚䅁䅁䅯睄䅁䅁䅯䅉䅁䅁䅅䅁䉁䅁䅁兂䅁䅁䅁䉙洳䅑杷允䅁䅁䅍䅁䑁䝁䅑䅁䭁䍁䅉䅁䭁䅁䅕䅁䉁䅁䅁允䅁䅁䅕䅁䅁䅁䅂㡚䵁䅉䅅䅁䑁䅁䅁睁歂䅁䅁权摁䅁䅁权杁䅁䅁允䅁䅁䅅䅁䙁䅁䅁䅁杂效䅚䍄䉁䅁䅁睁䅁䅁䅍䅚䅁䅁䅯兒䅁䅁䅯䅅䅁䅁䅅䅁䉁䅁䅁权呂䅁䅁䍄䉁䅁䅁睁䅁䅁䅍䅚䅁䅁䅯䅔䅁䅁䅯䅌䅁䅁䅅䅁䉁䅁䅁兂䅁䅁䅁䑁䅺䅑杷允䅁䅁䅍䅁䑁䝁䅑䅁䭁䍁䄰䅁䭁䅁䅅䅁䉁䅁䅁允䅁䅁䅕䅁䅁䅁噁啵䵁䅉䅅䅁䑁䅁䅁睁歂䅁䅁权塁䅁䅁权䉁䅁䅁允䅁䅁䅅䅁䙁䑁積積積慅䅆䍄䉁䅁䅁睁䅁䅁䅍䅚䅁䅁䅯睆䅁䅁䅯兂䅁䅁䅅䅁䉁䅁䅁兂乄䵺䵺䵺䝃䅷杷允䅁䅁䅍䅁䑁䝁䅑䅁䭁䉁䄰䅁䭁䅁䅧䅁䉁䅁䅁允䅁䅁䅕楸䕒楳啧樯䴸䅉䅅䅁䑁䅁䅁睁歂䅁䅁权㉁䅁䅁权䉁䅁䅁允䅁䅁䅅䅁䙁䅁䅁䅁䅁煡䅒䍄䉁䅁䅁睁䅁䅁䅍䅚䅁䅁䅯李䅁䅁䅯兂䅁䅁䅅䅁䉁䅁䅁兂䅁䅁䅁䡁兹䅷杷允䅁䅁䅍䅁䑁䝁䅑䅁䭁䍁䅉䅁䭁䍁䅣䅁䉁䅁䅁允䅁䅁䅕䅁䅁䅁畄啱䵁䅉䅅䅁䑁䅁䅁睁歂䅁䅁权㑁䅁䅁权䙁䅁䅁允䅁䅁䅅䅁䙁䅁䅁䅁䅁䤸䅢䍄䉁䅁䅁睁䅁䅁䅍䅚䅁䅁䅯䅑䅁䅁䅯允䅁䅁䅅䅁䉁䅁䅁兂䡄穓䩥啑㑨䅑杷允䅁䅁䅍䅁䑁䝁䅑䅁䭁䅁䅉䅁䭁䅁䅧䅁䉁䅁䅁允䅁䅁䅕杅楑⭋噓樸䴸䅉䅅䅁䑁䅁䅁睁歂䅁䅁权䍁䅁䅁权獁䅁䅁允䅁䅁䅅䅁䙁䑁積積積㕘䄱䍄䉁䅁䅁睁䅁䅁䅍䅚䅁䅁䅯䅂䅁䅁䅯䅉䅁䅁䅅䅁䉁䅁䅁兂䅁䅁䅁䉙洳䅑杷允䅁䅁䅍䅁䑁䝁䅑䅁䭁䉁䅳䅁䭁䅁䅅䅁䉁䅁䅁允䅁䅁䅕䅁䅁䅁䥁啲䵁䅉䅅䅁䑁䅁䅁睁歂䅁䅁权塁䅁䅁权湁䅁䅁允䅁䅁䅅䅁䙁䩁婱婭婫猵䅚䍄䉁䅁䅁睁䅁䅁䅍䅚䅁䅁䅯䅑䅁䅁䅯兂䅁䅁䅅䅁䉁䅁䅁兂瑁灳瘳㥰䍚䅷杷允䅁䅁䅍䅁䑁䝁䅑䅁䭁䑁䄸䅁䭁䉁䅍䅁䉁䅁䅁允䅁䅁䅕⽂坁䙓捃歉䵁䅉䅅䅁䑁䅁䅁睁歂䅁䅁权䭂䅁䅁权䙁䅁䅁允䅁䅁䅅䅁䙁䑁䬰㘱睎坈䅘䍄䉁䅁䅁睁䅁䅁䅍䅚䅁䅁䅯睎䅁䅁䅯睊䅁䅁䅅䅁䉁䅁䅁兂䅁䅁䅁䑧佲䅑杷允䅁䅁䅍䅁䑁䝁䅑䅁䭁䑁䄸䅁䭁䅁䅕䅁䉁䅁䅁允䅁䅁䅕䅁䅁䅁权捨䵁䅉䅅䅁䑁䅁䅁睁歂䅁䅁权桁䅁䅁权䙁䅁䅁允䅁䅁䅅䅁䙁䅁䅁䅁䅁䙁䅎䍄䉁䅁䅁睁䅁䅁䅍䅚䅁䅁䅯睐䅁䅁䅯䅃䅁䅁䅅䅁䉁䅁䅁兂䝃楓㍚⭋㡐睐杷允䅁䅁䅍䅁䑁䝁䅑䅁䭁䉁䅳䅁䭁䅁䅧䅁䉁䅁䅁允䅁䅁䅕煔⽉䵬䡍含䴸䅉䅅䅁䑁䅁䅁睁歂䅁䅁权捁䅁䅁权䉁䅁䅁允䅁䅁䅅䅁䙁䅁䅁䅁䅁䥹䄱䍄䉁䅁䅁睁䅁䅁䅍䅚䅁䅁䅯䅂䅁䅁䅯䅌䅁䅁䅅䅁䉁䅁䅁兂䅁䅁䅁䕁㥹䅑杷允䅁䅁䅍䅁䑁䝁䅑䅁䭁䕁䅷䅁䭁䉁䅙䅁䉁䅁䅁允䅁䅁䅕䅁䅁䥁䡄歺䵁䅉䅅䅁䑁䅁䅁睁歂䅁䅁权捁䅁䅁权䙁䅁䅁允䅁䅁䅅䅁䙁䅁䅁䅁䅁䡫䅮䍄䉁䅁䅁睁䅁䅁䅍䅚䅁䅁䅯䅄䅁䅁䅯睅䅁䅁䅅䅁䉁䅁䅁兂硃攴噭煳杷䅑杷允䅁䅁䅍䅁䑁䝁䅑䅁䭁䅁䄰䅁䭁䍁䅷䅁䉁䅁䅁允䅁䅁䅕䅁䅁䥁捁䕺䵁䅉䅅䅁䑁䅁䅁睁歂䅁䅁权偁䅁䅁权湁䅁䅁允䅁䅁䅅䅁䙁䅁䅁䅁䅃摱䅒䍄䉁䅁䅁睁䅁䅁䅍䅚䅁䅁䅯杈䅁䅁䅯䅉䅁䅁䅅䅁䉁䅁䅁兂䅁䅁䅁䉙洳䅑杷允䅁䅁䅍䅁䑁䝁䅑䅁䭁䉁䅳䅁䭁䉁䅁䅁䉁䅁䅁允䅁䅁䅯䅘䅁䅁杷允䅁䅁䅍䅁䑁䝁䅑䅁䭁䑁䅉䅁䭁䉁䅙䅁䉁䅁䅁允䅁䅁䅕楄礲婮牦唲䵁䅉䅅䅁䑁䅁䅁睁歂䅁䅁权晁䅁䅁权湁䅁䅁允䅁䅁䅅䅁䙁䩁瑈䑦ㄫ䭙䅆䍄䉁䅁䅁睁䅁䅁䅍䅚䅁䅁䅯䅔䅁䅁䅯兂䅁䅁䅅䅁䉁䅁䅁兂䅁䅁䅁乁䑃䅷杷允䅁䅁䅍䅁䑁䝁䅑䅁䭁䅁䅉䅁䭁䍁䅣䅁䉁䅁䅁允䅁䅁䅕積積積穐啰䵁䅉䅅䅁䑁䅁䅁睁歂䅁䅁权塁䅁䅁权坁䅁䅁允䅁䅁䅅䅁䙁䩁婱婭婬瑚䅊䍄䉁䅁䅁睁䅁䅁䅍䅚䅁䅁䅯杉䅁䅁䅯䅌䅁䅁䅅䅁䉁䅁䅁兂䅁䅁䅁乁浡䅑杷允䅁䅁䅍䅁䑁䝁䅑䅁䭁䍁䄰䅁䭁䉁䅍䅁䉁䅁䅁允䅁䅁䅕潩欷核匸歊䵁䅉䅅䅁䑁䅁䅁睁歂䅁䅁权䍁䅁䅁权杁䅁䅁允䅁䅁䅅䅁䙁䅁䅁䅁杂效䅚䍄䉁䅁䅁睁䅁䅁䅍䅚䅁䅁䅯先䅁䅁䅯睅䅁䅁䅅䅁䉁䅁䅁兂捁⬶㉉杇扁䅑杷允䅁䅁䅍䅁䑁䝁䅑䅁䭁䅁䅙䅁䭁䍁䅣䅁䉁䅁䅁允䅁䅁䅕䅁䅁䅁㕂歵䵁䅉䅅䅁䑁䅁䅁睁歂䅁䅁权䝁䅁䅁权坁䅁䅁允䅁䅁䅅䅁䙁䅁䅁䅁䅁䴹䅊䍄䉁䅁䅁睁䅁䅁䅍䅚䅁䅁䅯杅䅁䅁䅯䅌䅁䅁䅅䅁䉁䅁䅁兂䅁䅁䅁䑷噦䅑杷允䅁䅁䅍䅁䑁䝁䅑䅁䭁䅁䅣䅁䭁䉁䅙䅁䉁䅁䅁允䅁䅁䅕琯㑒圶祢ば䵁䅉䅅䅁䑁䅁䅁睁歂䅁䅁权䝁䅁䅁权䥁䅁䅁允䅁䅁䅅䅁䙁乁瑅桹䥮昶⽷䍄䉁䅁䅁睁䅁䅁䅍䅚䅁䅁䅯䅇䅁䅁䅯䅌䅁䅁䅅䅁䉁䅁䅁兂慃婭婭噭欶䅑杷允䅁䅁䅍䅁䑁䝁䅑䅁䭁䅁䅑䅁䭁䍁䅣䅁䉁䅁䅁允䅁䅁䅕䅁䅁䥁煁歸䵁䅉䅅䅁䑁䅁䅁睁歂䅁䅁权䕁䅁䅁权呁䅁䅁允䅁䅁䅅䅁䙁䵁畺捹䍎匷䅒䍄䉁䅁䅁睁䅁䅁䅍䅚䅁䅁䅯䅏䅁䅁䅯睅䅁䅁䅅䅁䉁䅁䅁兂塃䅫㘹李煳䅑杷允䅁䅁䅍䅁䑁䝁䅑䅁䭁䕁䅁䅁䭁䍁䅷䅁䉁䅁䅁允䅁䅁䅕㉩湺㘫啫啬䵁䅉䅅䅁䑁䅁䅁睁歂䅁䅁权䕁䅁䅁权䥁䅁䅁允䅁䅁䅅䅁䙁䥁䉇㜸歃癸⽯䍄䉁䅁䅁睁䅁䅁䅍䅚䅁䅁䅯元䅁䅁䅯䅅䅁䅁䅅䅁䉁䅁䅁权䕃䅁䅁䍄䉁䅁䅁睁䅁䅁䅍䅚䅁䅁䅯兌䅁䅁䅯䅌䅁䅁䅅䅁䉁䅁䅁兂䅁䅁䅁䱁塺䅑杷允䅁䅁䅍䅁䑁䝁䅑䅁䭁䉁䄸䅁䭁䍁䅁䅁䉁䅁䅁允䅁䅁䅕䅁䅁䝁摁欵䵁䅉䅅䅁䑁䅁䅁睁歂䅁䅁权⭁䅁䅁权允䅁䅁允䅁䅁䅅䅁䭁䙁䅙䅁䵁䅉䅅䅁䑁䅁䅁睁歂䅁䅁权䅁䅁䅁权杁䅁䅁允䅁䅁䅅䅁䙁䅁䅁䅁杂效䅚䍄䉁䅁䅁睁䅁䅁䅍䅚䅁䅁䅯杏䅁䅁䅯䅉䅁䅁䅅䅁䉁䅁䅁兂䅁䅁䅁䈴浈䅑杷允䅁䅁䅍䅁䑁䝁䅑䅁䭁䅁䄰䅁䭁䉁䅙䅁䉁䅁䅁允䅁䅁䅕䅁䅁䝁䥁欵䵁䅉䅅䅁䑁䅁䅁睁歂䅁䅁权敁䅁䅁权呁䅁䅁允䅁䅁䅅䅁䙁偁䙃噹䉔䍩䅒䍄䉁䅁䅁睁䅁䅁䅍䅚䅁䅁䅯睐䅁䅁䅯杆䅁䅁䅅䅁䉁䅁䅁兂䅁䅁䅁䑷午䅑杷允䅁䅁䅍䅁䑁䝁䅑䅁䭁䉁䅑䅁䭁䅁䅧䅁䉁䅁䅁允䅁䅁䅕䑥䩙由楬稹䴸䅉䅅䅁䑁䅁䅁睁歂䅁䅁权敁䅁䅁权湁䅁䅁允䅁䅁䅅䅁䙁䅁䅁䅁䅁䱭䅸䍄䉁䅁䅁睁䅁䅁䅍䅚䅁䅁䅯兒䅁䅁䅯䅃䅁䅁䅅䅁䉁䅁䅁兂瑄䄶䝶捎确睐杷允䅁䅁䅍䅁䑁䝁䅑䅁䭁䉁䄴䅁䭁䉁䅙䅁䉁䅁䅁允䅁䅁䅕䅁䅁䥁慃歺䵁䅉䅅䅁䑁䅁䅁睁歂䅁䅁权桁䅁䅁权獁䅁䅁允䅁䅁䅅䅁䙁䅁䅁䅁䅃獦䅚䍄䉁䅁䅁睁䅁䅁䅍䅚䅁䅁䅯睄䅁䅁䅯杆䅁䅁䅅䅁䉁䅁䅁兂䅁䅁䅁䝧奺䅑杷允䅁䅁䅍䅁䑁䝁䅑䅁䭁䅁䄸䅁䭁䉁䅍䅁䉁䅁䅁允䅁䅁䅕㡪ㅌ䙋発お䵁䅉䅅䅁䑁䅁䅁睁歂䅁䅁权十䅁䅁权湁䅁䅁允䅁䅁䅅䅁䙁䅁䅁䅁䅄瑊䅬䍄䉁䅁䅁睁䅁䅁䅍䅚䅁䅁䅯兄䅁䅁䅯睊䅁䅁䅅䅁䉁䅁䅁兂䅁䅁䅁䍧婔䅑杷允䅁䅁䅍䅁䑁䝁䅑䅁䭁䅁䄰䅁䭁䉁䅍䅁䉁䅁䅁允䅁䅁䅕䜳䅧㑢䕆え䵁䅉䅅䅁䑁䅁䅁睁歂䅁䅁权䭂䅁䅁权呁䅁䅁允䅁䅁䅅䅁䙁佁摣⭰䥨桲䅊䍄䉁䅁䅁睁䅁䅁䅍䅚䅁䅁䅯兄䅁䅁䅯䅃䅁䅁䅅䅁䉁䅁䅁兂䅃夳䅺佗㑐睐杷允䅁䅁䅍䅁䑁䝁䅑䅁䭁䍁䄴䅁䭁䉁䅙䅁䉁䅁䅁允䅁䅁䅕䅁䅁䅁䵃䔲䵁䅉䅅䅁䑁䅁䅁睁歂䅁䅁权㕁䅁䅁权湁䅁䅁允䅁䅁䅅䅁䙁䝁匸㡧䭂䨰䅆䍄䉁䅁䅁睁䅁䅁䅍䅚䅁䅁䅯兊䅁䅁䅯睊䅁䅁䅅䅁䉁䅁䅁兂䅁䅁䅁䅷湘䅑杷允䅁䅁䅍䅁䑁䝁䅑䅁䭁䉁䅣䅁䭁䅁䅧䅁䉁䅁䅁允䅁䅁䅕瑘潆剸獡䕁䵁䅉䅅䅁䑁䅁䅁睁歂䅁䅁权汁䅁䅁权坁䅁䅁允䅁䅁䅅䅁䙁䅁䅁䅁兂偳䅎䍄䉁䅁䅁睁䅁䅁䅍䅚䅁䅁䅯村䅁䅁䅯䅉䅁䅁䅅䅁䉁䅁䅁兂䅁䅁䅁䉙洳䅑杷允䅁䅁䅍䅁䑁䝁䅑䅁䭁䍁䅉䅁䭁䉁䅁䅁䉁䅁䅁允䅁䅁䅯兗䅁䅁杷允䅁䅁䅍䅁䑁䝁䅑䅁䭁䑁䄴䅁䭁䍁䅷䅁䉁䅁䅁允䅁䅁䅕㉦㡱䩤䱏ね䵁䅉䅅䅁䑁䅁䅁睁歂䅁䅁权祁䅁䅁权湁䅁䅁允䅁䅁䅅䅁䙁䕁杊搵卂㡪䅸䍄䉁䅁䅁睁䅁䅁䅍䅚䅁䅁䅯杍䅁䅁䅯睅䅁䅁䅅䅁䉁䅁䅁兂汄核匯㙢眸䅑杷允䅁䅁䅍䅁䑁䝁䅑䅁䭁䅁䅉䅁䭁䉁䅁䅁䉁䅁䅁允䅁䅁䅯杘䅁䅁杷允䅁䅁䅍䅁䑁䝁䅑䅁䭁䑁䅉䅁䭁䅁䅧䅁䉁䅁䅁允䅁䅁䅕睉癷桖㑖稹䴸䅉䅅䅁䑁䅁䅁睁歂䅁䅁权㙁䅁䅁权呁䅁䅁允䅁䅁䅅䅁䙁䕁杊搵楁硭䅸䍄䉁䅁䅁睁䅁䅁䅍䅚䅁䅁䅯杏䅁䅁䅯䅃䅁䅁䅅䅁䉁䅁䅁兂捂䉂䴯敂礳睐杷允䅁䅁䅍䅁䑁䝁䅑䅁䭁䍁䄸䅁䭁䍁䅣䅁䉁䅁䅁允䅁䅁䅕䅁䅁䥁瑁〵䵁䅉䅅䅁䑁䅁䅁睁歂䅁䅁权十䅁䅁权杁䅁䅁允䅁䅁䅅䅁䙁䅁䅁䅁杂效䅚䍄䉁䅁䅁睁䅁䅁䅍䅚䅁䅁䅯睂䅁䅁䅯䅌䅁䅁䅅䅁䉁䅁䅁兂睄㡰䱚ㅎ戶䅑杷允䅁䅁䅍䅁䑁䝁䅑䅁䭁䑁䄴䅁䭁䍁䅣䅁䉁䅁䅁允䅁䅁䅕挲㌷祕㍏歰䵁䅉䅅䅁䑁䅁䅁睁歂䅁䅁权䙂䅁䅁权呁䅁䅁允䅁䅁䅅䅁䙁䭁獕硑牺楑䅆䍄䉁䅁䅁睁䅁䅁䅍䅚䅁䅁䅯材䅁䅁䅯杆䅁䅁䅅䅁䉁䅁䅁兂䥂場啯桌浏䅑杷允䅁䅁䅍䅁䑁䝁䅑䅁䭁䑁䄴䅁䭁䉁䅍䅁䉁䅁䅁允䅁䅁䅕䤸䩘䵖䥆歉䵁䅉䅅䅁䑁䅁䅁睁歂䅁䅁权癁䅁䅁权坁䅁䅁允䅁䅁䅅䅁䙁䅁䅁䅁睁晆䅊䍄䉁䅁䅁睁䅁䅁䅍䅚䅁䅁䅯睌䅁䅁䅯䅉䅁䅁䅅䅁䉁䅁䅁兂䅁䅁䅁䉙洳䅑杷允䅁䅁䅍䅁䑁䝁䅑䅁䭁䕁䅉䅁䭁䅁䅧䅁䉁䅁䅁允䅁䅁䅕偪䭫桦敓樹䴸䅉䅅䅁䑁䅁䅁睁歂䅁䅁权䩁䅁䅁权湁䅁䅁允䅁䅁䅅䅁䙁佁汏㡭杓煷䅖䍄䉁䅁䅁睁䅁䅁䅍䅚䅁䅁䅯杌䅁䅁䅯睅䅁䅁䅅䅁䉁䅁䅁兂桃㝚煐穣浕䅑杷允䅁䅁䅍䅁䑁䝁䅑䅁䭁䉁䅧䅁䭁䍁䅁䅁䉁䅁䅁允䅁䅁䅕䅁䅁䝁摁欵䵁䅉䅅䅁䑁䅁䅁睁歂䅁䅁权㕁䅁䅁权獁䅁䅁允䅁䅁䅅䅁䙁䩁䕺䱉祂㑄䅖䍄䉁䅁䅁睁䅁䅁䅍䅚䅁䅁䅯杉䅁䅁䅯䅃䅁䅁䅅䅁䉁䅁䅁兂睂䝚䅄瑔穲睐杷允䅁䅁䅍䅁䑁䝁䅑䅁䭁䕁䅉䅁䭁䍁䅷䅁䉁䅁䅁允䅁䅁䅕䅁䅁䅁扄〱䵁䅉䅅䅁䑁䅁䅁睁歂䅁䅁权楁䅁䅁权杁䅁䅁允䅁䅁䅅䅁䙁䅁䅁䅁杂效䅚䍄䉁䅁䅁睁䅁䅁䅍䅚䅁䅁䅯睆䅁䅁䅯睅䅁䅁䅅䅁䉁䅁䅁兂坄坸〰䡧浣䅑杷允䅁䅁䅍䅁䑁䝁䅑䅁䭁䉁䅣䅁䭁䍁䅁䅁䉁䅁䅁允䅁䅁䅕䅁䅁䝁摁欵䵁䅉䅅䅁䑁䅁䅁睁歂䅁䅁权㑁䅁䅁权坁䅁䅁允䅁䅁䅅䅁䙁䅁䅁䅁䅃瑥䅒䍄䉁䅁䅁睁䅁䅁䅍䅚䅁䅁䅯䅏䅁䅁䅯䅉䅁䅁䅅䅁䉁䅁䅁兂䅁䅁䅁䉙洳䅑杷允䅁䅁䅍䅁䑁䝁䅑䅁䭁䕁䅕䅁䭁䉁䅙䅁䉁䅁䅁允䅁䅁䅕積積積硍啳䵁䅉䅅䅁䑁䅁䅁睁歂䅁䅁权䍂䅁䅁权呁䅁䅁允䅁䅁䅅䅁䙁佁丰橶婃楩䅊䍄䉁䅁䅁睁䅁䅁䅍䅚䅁䅁䅯睇䅁䅁䅯䅉䅁䅁䅅䅁䉁䅁䅁兂䅁䅁䅁䉙洳䅑杷允䅁䅁䅍䅁䑁䝁䅑䅁䭁䕁䅁䅁䭁䍁䅣䅁䉁䅁䅁允䅁䅁䅕祇搯䅊䵡歬䵁䅉䅅䅁䑁䅁䅁睁歂䅁䅁权䙂䅁䅁权獁䅁䅁允䅁䅁䅅䅁䙁䩁婱婭婭煎䅊䍄䉁䅁䅁睁䅁䅁䅍䅚䅁䅁䅯䅑䅁䅁䅯杆䅁䅁䅅䅁䉁䅁䅁兂灁䥘䌯搹䵏䅑杷允䅁䅁䅍䅁䑁䝁䅑䅁䭁䉁䅉䅁䭁䅁䅧䅁䉁䅁䅁允䅁䅁䅕㥕坓⽘㑬樹䴸䅉䅅䅁䑁䅁䅁睁歂䅁䅁权䭂䅁䅁权杁䅁䅁允䅁䅁䅅䅁䙁䅁䅁䅁杂效䅚䍄䉁䅁䅁睁䅁䅁䅍䅚䅁䅁䅯光䅁䅁䅯睊䅁䅁䅅䅁䉁䅁䅁兂䅁䅁䅁䝧呲䅑杷允䅁䅁䅍䅁䑁䝁䅑䅁䭁䍁䅅䅁䭁䉁䅙䅁䉁䅁䅁允䅁䅁䅕䅁䅁䵁坂唳䵁䅉䅅䅁䑁䅁䅁睁歂䅁䅁权䵂䅁䅁权湁䅁䅁允䅁䅁䅅䅁䙁䅁䅁䅁䅃獎䅴䍄䉁䅁䅁睁䅁䅁䅍䅚䅁䅁䅯䅔䅁䅁䅯䅃䅁䅁䅅䅁䉁䅁䅁兂十猹祍ㅙ㈯睐杷允䅁䅁䅍䅁䑁䝁䅑䅁䭁䕁䅷䅁䭁䍁䅁䅁䉁䅁䅁允䅁䅁䅕䅁䅁䝁摁欵䵁䅉䅅䅁䑁䅁䅁睁歂䅁䅁权䡁䅁䅁权允䅁䅁允䅁䅁䅅䅁䭁䝁䅅䅁䵁䅉䅅䅁䑁䅁䅁睁歂䅁䅁权敁䅁䅁权允䅁䅁允䅁䅁䅅䅁䭁䝁䅉䅁䵁䅉䅅䅁䑁䅁䅁睁歂䅁䅁权祁䅁䅁权允䅁䅁允䅁䅁䅅䅁䭁䝁䅑䅁䵁䅉䅅䅁䑁䅁䅁睁歂䅁䅁权晁䅁䅁权允䅁䅁允䅁䅁䅅䅁䭁䝁䅣䅁䵁䅉䅅䅁䑁䅁䅁睁歂䅁䅁权奁䅁䅁权允䅁䅁允䅁䅁䅅䅁䭁䝁䅯䅁䵁䅉䅅䅁䑁䅁䅁睁歂䅁䅁权䵁䅁䅁权允䅁䅁允䅁䅁䅅䅁䭁䝁䅳䅁䵁䅉䅅䅁䑁䅁䅁睁歂䅁䅁权瑁䅁䅁权允䅁䅁允䅁䅁䅅䅁䭁䝁䄰䅁䵁䅉䅅䅁䑁䅁䅁睁歂䅁䅁权⽁䅁䅁权獁䅁䅁允䅁䅁䅅䅁䙁䅁䅁䅁䅁䴯䅂䍄䉁䅁䅁睁䅁䅁䅍䅚䅁䅁䅯睈䅁䅁䅯䅌䅁䅁䅅䅁䉁䅁䅁兂畄䑦ㄸ煘獃䅑杷允䅁䅁䅍䅁䑁䝁䅑䅁䭁䍁䄴䅁䭁䉁䅁䅁䉁䅁䅁允䅁䅁䅯䅣䅁䅁杷允䅁䅁䅍䅁䑁䝁䅑䅁䭁䅁䅁䅁䭁䍁䅷䅁䉁䅁䅁允䅁䅁䅕捺䵺䅺塷欰䵁䅉䅅䅁䑁䅁䅁睁歂䅁䅁权敁䅁䅁权獁䅁䅁允䅁䅁䅅䅁䙁䅁䅁䅁䅁牊䄱䍄䉁䅁䅁睁䅁䅁䅍䅚䅁䅁䅯睄䅁䅁䅯䅌䅁䅁䅅䅁䉁䅁䅁兂䅁䅁䅁䭧䵐䅑杷允䅁䅁䅍䅁䑁䝁䅑䅁䭁䑁䅉䅁䭁䍁䅷䅁䉁䅁䅁允䅁䅁䅕癴㥐䠱㝨へ䵁䅉䅅䅁䑁䅁䅁睁歂䅁䅁权䵁䅁䅁权獁䅁䅁允䅁䅁䅅䅁䙁䙁余扌㥌㝖䅊䍄䉁䅁䅁睁䅁䅁䅍䅚䅁䅁䅯睎䅁䅁䅯䅌䅁䅁䅅䅁䉁䅁䅁兂䅁䅁䅁偧䙌䅑杷允䅁䅁䅍䅁䑁䝁䅑䅁䭁䉁䅳䅁䭁䍁䅷䅁䉁䅁䅁允䅁䅁䅕䅁䅁䅁啂䔰䵁䅉䅅䅁䑁䅁䅁睁歂䅁䅁权捁䅁䅁权獁䅁䅁允䅁䅁䅅䅁䙁䅁䅁䅁䅃獏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</si>
</sst>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quot;$&quot;#,##0.00"/>
    <numFmt numFmtId="166" formatCode="##0.00"/>
  </numFmts>
  <fonts count="16" x14ac:knownFonts="1">
    <font>
      <sz val="12"/>
      <color theme="1"/>
      <name val="Garamond"/>
      <family val="2"/>
    </font>
    <font>
      <sz val="12"/>
      <color theme="1"/>
      <name val="Garamond"/>
      <family val="2"/>
    </font>
    <font>
      <sz val="12"/>
      <color theme="0"/>
      <name val="Garamond"/>
      <family val="2"/>
    </font>
    <font>
      <sz val="10"/>
      <name val="Arial"/>
      <family val="2"/>
    </font>
    <font>
      <b/>
      <sz val="12"/>
      <name val="Times New Roman"/>
      <family val="1"/>
    </font>
    <font>
      <sz val="10"/>
      <name val="Times New Roman"/>
      <family val="1"/>
    </font>
    <font>
      <sz val="10"/>
      <name val="Helv"/>
    </font>
    <font>
      <sz val="18"/>
      <name val="Times New Roman"/>
      <family val="1"/>
    </font>
    <font>
      <sz val="12"/>
      <name val="Arial"/>
      <family val="2"/>
    </font>
    <font>
      <sz val="12"/>
      <name val="Times New Roman"/>
      <family val="1"/>
    </font>
    <font>
      <b/>
      <sz val="12"/>
      <color theme="1"/>
      <name val="Times New Roman"/>
      <family val="1"/>
    </font>
    <font>
      <b/>
      <sz val="12"/>
      <color indexed="8"/>
      <name val="Times New Roman"/>
      <family val="1"/>
    </font>
    <font>
      <b/>
      <sz val="12"/>
      <color theme="1"/>
      <name val="Garamond"/>
      <family val="1"/>
    </font>
    <font>
      <b/>
      <sz val="10"/>
      <name val="Times New Roman"/>
      <family val="1"/>
    </font>
    <font>
      <b/>
      <sz val="24"/>
      <color theme="0"/>
      <name val="Garamond"/>
      <family val="1"/>
    </font>
    <font>
      <b/>
      <sz val="12"/>
      <color theme="0"/>
      <name val="Garamond"/>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0000"/>
        <bgColor indexed="64"/>
      </patternFill>
    </fill>
    <fill>
      <patternFill patternType="solid">
        <fgColor rgb="FF002060"/>
        <bgColor indexed="64"/>
      </patternFill>
    </fill>
  </fills>
  <borders count="13">
    <border>
      <left/>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0" fontId="3" fillId="0" borderId="0"/>
    <xf numFmtId="0" fontId="6" fillId="0" borderId="0"/>
  </cellStyleXfs>
  <cellXfs count="57">
    <xf numFmtId="0" fontId="0" fillId="0" borderId="0" xfId="0"/>
    <xf numFmtId="0" fontId="0" fillId="2" borderId="0" xfId="0" applyFill="1"/>
    <xf numFmtId="0" fontId="4" fillId="0" borderId="0" xfId="2" applyFont="1" applyAlignment="1">
      <alignment horizontal="right"/>
    </xf>
    <xf numFmtId="0" fontId="5" fillId="2" borderId="0" xfId="0" applyFont="1" applyFill="1"/>
    <xf numFmtId="0" fontId="5" fillId="0" borderId="0" xfId="0" applyFont="1"/>
    <xf numFmtId="0" fontId="4" fillId="0" borderId="0" xfId="3" applyFont="1" applyAlignment="1">
      <alignment horizontal="right"/>
    </xf>
    <xf numFmtId="0" fontId="4" fillId="2" borderId="0" xfId="0" applyFont="1" applyFill="1" applyAlignment="1">
      <alignment horizontal="right"/>
    </xf>
    <xf numFmtId="0" fontId="4" fillId="0" borderId="0" xfId="3" applyFont="1" applyAlignment="1">
      <alignment horizontal="centerContinuous"/>
    </xf>
    <xf numFmtId="0" fontId="7" fillId="2" borderId="0" xfId="0" applyFont="1" applyFill="1" applyAlignment="1">
      <alignment horizontal="centerContinuous"/>
    </xf>
    <xf numFmtId="0" fontId="7" fillId="0" borderId="0" xfId="0" applyFont="1" applyAlignment="1">
      <alignment horizontal="centerContinuous"/>
    </xf>
    <xf numFmtId="0" fontId="0" fillId="0" borderId="0" xfId="0" applyAlignment="1">
      <alignment horizontal="centerContinuous"/>
    </xf>
    <xf numFmtId="0" fontId="4" fillId="2" borderId="0" xfId="0" applyFont="1" applyFill="1" applyAlignment="1">
      <alignment horizontal="centerContinuous"/>
    </xf>
    <xf numFmtId="0" fontId="4" fillId="0" borderId="0" xfId="0" applyFont="1" applyAlignment="1">
      <alignment horizontal="centerContinuous"/>
    </xf>
    <xf numFmtId="0" fontId="8" fillId="3" borderId="0" xfId="0" applyFont="1" applyFill="1" applyAlignment="1">
      <alignment horizontal="centerContinuous"/>
    </xf>
    <xf numFmtId="0" fontId="8" fillId="0" borderId="0" xfId="0" applyFont="1" applyAlignment="1">
      <alignment horizontal="centerContinuous"/>
    </xf>
    <xf numFmtId="0" fontId="4" fillId="3" borderId="0" xfId="0" applyFont="1" applyFill="1" applyAlignment="1">
      <alignment horizontal="centerContinuous"/>
    </xf>
    <xf numFmtId="0" fontId="9" fillId="3" borderId="0" xfId="0" applyFont="1" applyFill="1" applyAlignment="1">
      <alignment horizontal="centerContinuous"/>
    </xf>
    <xf numFmtId="0" fontId="9" fillId="3" borderId="0" xfId="0" applyFont="1" applyFill="1" applyAlignment="1">
      <alignment horizontal="left"/>
    </xf>
    <xf numFmtId="0" fontId="10" fillId="4" borderId="0" xfId="0" applyFont="1" applyFill="1"/>
    <xf numFmtId="0" fontId="9" fillId="0" borderId="0" xfId="0" applyFont="1" applyAlignment="1">
      <alignment horizontal="centerContinuous"/>
    </xf>
    <xf numFmtId="0" fontId="10" fillId="0" borderId="0" xfId="0" applyFont="1"/>
    <xf numFmtId="10" fontId="11" fillId="0" borderId="0" xfId="0" applyNumberFormat="1" applyFont="1" applyAlignment="1">
      <alignment horizontal="center"/>
    </xf>
    <xf numFmtId="0" fontId="12" fillId="0" borderId="0" xfId="0" applyFont="1"/>
    <xf numFmtId="0" fontId="0" fillId="2" borderId="0" xfId="0" applyFill="1" applyAlignment="1">
      <alignment horizontal="right"/>
    </xf>
    <xf numFmtId="0" fontId="4" fillId="3" borderId="1" xfId="0" applyFont="1" applyFill="1" applyBorder="1" applyAlignment="1">
      <alignment horizontal="center" wrapText="1"/>
    </xf>
    <xf numFmtId="0" fontId="4" fillId="3" borderId="2" xfId="0" applyFont="1" applyFill="1" applyBorder="1" applyAlignment="1">
      <alignment horizontal="center" wrapText="1"/>
    </xf>
    <xf numFmtId="164" fontId="4" fillId="3" borderId="3" xfId="0" applyNumberFormat="1" applyFont="1" applyFill="1" applyBorder="1" applyAlignment="1">
      <alignment horizontal="center" wrapText="1"/>
    </xf>
    <xf numFmtId="0" fontId="4" fillId="5" borderId="3" xfId="0" applyFont="1" applyFill="1" applyBorder="1" applyAlignment="1">
      <alignment horizontal="center" wrapText="1"/>
    </xf>
    <xf numFmtId="164" fontId="4" fillId="0" borderId="3" xfId="0" applyNumberFormat="1" applyFont="1" applyBorder="1" applyAlignment="1">
      <alignment horizontal="center" wrapText="1"/>
    </xf>
    <xf numFmtId="0" fontId="4" fillId="0" borderId="3" xfId="0" applyFont="1" applyBorder="1" applyAlignment="1">
      <alignment horizontal="center" wrapText="1"/>
    </xf>
    <xf numFmtId="0" fontId="4" fillId="3" borderId="3" xfId="0" applyFont="1" applyFill="1" applyBorder="1" applyAlignment="1">
      <alignment horizontal="center" wrapText="1"/>
    </xf>
    <xf numFmtId="0" fontId="4" fillId="0" borderId="4" xfId="0" applyFont="1" applyBorder="1" applyAlignment="1">
      <alignment horizontal="center" wrapText="1"/>
    </xf>
    <xf numFmtId="0" fontId="4" fillId="0" borderId="4" xfId="0" applyFont="1" applyBorder="1" applyAlignment="1">
      <alignment horizontal="center" vertical="center" wrapText="1"/>
    </xf>
    <xf numFmtId="0" fontId="11" fillId="0" borderId="0" xfId="0" applyFont="1" applyAlignment="1">
      <alignment horizontal="center"/>
    </xf>
    <xf numFmtId="0" fontId="0" fillId="0" borderId="0" xfId="0" applyAlignment="1">
      <alignment horizontal="center"/>
    </xf>
    <xf numFmtId="0" fontId="11" fillId="2" borderId="5" xfId="0" applyFont="1" applyFill="1" applyBorder="1" applyAlignment="1">
      <alignment horizontal="left"/>
    </xf>
    <xf numFmtId="165" fontId="10" fillId="0" borderId="6" xfId="1" applyNumberFormat="1" applyFont="1" applyBorder="1" applyAlignment="1">
      <alignment horizontal="center"/>
    </xf>
    <xf numFmtId="4" fontId="10" fillId="0" borderId="6" xfId="1" applyNumberFormat="1" applyFont="1" applyBorder="1" applyAlignment="1">
      <alignment horizontal="center"/>
    </xf>
    <xf numFmtId="0" fontId="10" fillId="0" borderId="6" xfId="1" applyNumberFormat="1" applyFont="1" applyBorder="1" applyAlignment="1">
      <alignment horizontal="center"/>
    </xf>
    <xf numFmtId="4" fontId="11" fillId="0" borderId="6" xfId="0" applyNumberFormat="1" applyFont="1" applyBorder="1" applyAlignment="1">
      <alignment horizontal="center"/>
    </xf>
    <xf numFmtId="2" fontId="10" fillId="0" borderId="6" xfId="1" applyNumberFormat="1" applyFont="1" applyBorder="1" applyAlignment="1">
      <alignment horizontal="center"/>
    </xf>
    <xf numFmtId="2" fontId="10" fillId="0" borderId="7" xfId="1" applyNumberFormat="1" applyFont="1" applyBorder="1" applyAlignment="1">
      <alignment horizontal="center"/>
    </xf>
    <xf numFmtId="14" fontId="10" fillId="0" borderId="7" xfId="1" applyNumberFormat="1" applyFont="1" applyBorder="1" applyAlignment="1">
      <alignment horizontal="center"/>
    </xf>
    <xf numFmtId="4" fontId="11" fillId="0" borderId="8" xfId="0" applyNumberFormat="1" applyFont="1" applyBorder="1" applyAlignment="1">
      <alignment horizontal="center"/>
    </xf>
    <xf numFmtId="166" fontId="11" fillId="0" borderId="0" xfId="0" applyNumberFormat="1" applyFont="1" applyAlignment="1">
      <alignment horizontal="center"/>
    </xf>
    <xf numFmtId="10" fontId="4" fillId="0" borderId="0" xfId="0" applyNumberFormat="1" applyFont="1" applyAlignment="1">
      <alignment horizontal="center"/>
    </xf>
    <xf numFmtId="4" fontId="11" fillId="0" borderId="9" xfId="0" applyNumberFormat="1" applyFont="1" applyBorder="1" applyAlignment="1">
      <alignment horizontal="center"/>
    </xf>
    <xf numFmtId="0" fontId="11" fillId="2" borderId="10" xfId="0" applyFont="1" applyFill="1" applyBorder="1" applyAlignment="1">
      <alignment horizontal="left"/>
    </xf>
    <xf numFmtId="165" fontId="10" fillId="0" borderId="11" xfId="1" applyNumberFormat="1" applyFont="1" applyBorder="1" applyAlignment="1">
      <alignment horizontal="center"/>
    </xf>
    <xf numFmtId="4" fontId="10" fillId="0" borderId="11" xfId="1" applyNumberFormat="1" applyFont="1" applyBorder="1" applyAlignment="1">
      <alignment horizontal="center"/>
    </xf>
    <xf numFmtId="2" fontId="10" fillId="0" borderId="11" xfId="1" applyNumberFormat="1" applyFont="1" applyBorder="1" applyAlignment="1">
      <alignment horizontal="center"/>
    </xf>
    <xf numFmtId="2" fontId="10" fillId="0" borderId="12" xfId="1" applyNumberFormat="1" applyFont="1" applyBorder="1" applyAlignment="1">
      <alignment horizontal="center"/>
    </xf>
    <xf numFmtId="0" fontId="13" fillId="0" borderId="0" xfId="0" applyFont="1"/>
    <xf numFmtId="2" fontId="0" fillId="0" borderId="0" xfId="0" applyNumberFormat="1"/>
    <xf numFmtId="0" fontId="14" fillId="6" borderId="0" xfId="0" applyFont="1" applyFill="1"/>
    <xf numFmtId="0" fontId="2" fillId="6" borderId="0" xfId="0" applyFont="1" applyFill="1"/>
    <xf numFmtId="0" fontId="15" fillId="6" borderId="0" xfId="0" applyFont="1" applyFill="1"/>
  </cellXfs>
  <cellStyles count="4">
    <cellStyle name="Comma" xfId="1" builtinId="3"/>
    <cellStyle name="Normal" xfId="0" builtinId="0"/>
    <cellStyle name="Normal 10" xfId="2" xr:uid="{F9A75FF3-0639-4796-9B48-FF5B0F721F1F}"/>
    <cellStyle name="Normal_rcjrw1" xfId="3" xr:uid="{0B781797-ACA2-417E-A969-5FEE8FA776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032C3-3C70-4DC2-9932-6E4B2D378F64}">
  <dimension ref="A1"/>
  <sheetViews>
    <sheetView workbookViewId="0"/>
  </sheetViews>
  <sheetFormatPr defaultRowHeight="15.6" x14ac:dyDescent="0.3"/>
  <sheetData>
    <row r="1" spans="1:1" x14ac:dyDescent="0.3">
      <c r="A1" t="s">
        <v>141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F6AAB-235A-420B-AB0A-F32E0E8A25FC}">
  <dimension ref="A1:BI1"/>
  <sheetViews>
    <sheetView workbookViewId="0"/>
  </sheetViews>
  <sheetFormatPr defaultRowHeight="15.6" x14ac:dyDescent="0.3"/>
  <sheetData>
    <row r="1" spans="1:61" x14ac:dyDescent="0.3">
      <c r="A1">
        <v>61</v>
      </c>
      <c r="B1" t="s">
        <v>81</v>
      </c>
      <c r="C1" t="s">
        <v>82</v>
      </c>
      <c r="D1" t="s">
        <v>83</v>
      </c>
      <c r="E1" t="s">
        <v>84</v>
      </c>
      <c r="F1" t="s">
        <v>85</v>
      </c>
      <c r="G1" t="s">
        <v>86</v>
      </c>
      <c r="H1" t="s">
        <v>87</v>
      </c>
      <c r="I1" t="s">
        <v>88</v>
      </c>
      <c r="J1" t="s">
        <v>89</v>
      </c>
      <c r="K1" t="s">
        <v>90</v>
      </c>
      <c r="L1" t="s">
        <v>91</v>
      </c>
      <c r="M1" t="s">
        <v>92</v>
      </c>
      <c r="N1" t="s">
        <v>93</v>
      </c>
      <c r="O1" t="s">
        <v>94</v>
      </c>
      <c r="P1" t="s">
        <v>95</v>
      </c>
      <c r="Q1" t="s">
        <v>96</v>
      </c>
      <c r="R1" t="s">
        <v>97</v>
      </c>
      <c r="S1" t="s">
        <v>98</v>
      </c>
      <c r="T1" t="s">
        <v>99</v>
      </c>
      <c r="U1" t="s">
        <v>100</v>
      </c>
      <c r="V1" t="s">
        <v>101</v>
      </c>
      <c r="W1" t="s">
        <v>102</v>
      </c>
      <c r="X1" t="s">
        <v>103</v>
      </c>
      <c r="Y1" t="s">
        <v>104</v>
      </c>
      <c r="Z1" t="s">
        <v>105</v>
      </c>
      <c r="AA1" t="s">
        <v>106</v>
      </c>
      <c r="AB1" t="s">
        <v>107</v>
      </c>
      <c r="AC1" t="s">
        <v>108</v>
      </c>
      <c r="AD1" t="s">
        <v>109</v>
      </c>
      <c r="AE1" t="s">
        <v>110</v>
      </c>
      <c r="AF1" t="s">
        <v>111</v>
      </c>
      <c r="AG1" t="s">
        <v>112</v>
      </c>
      <c r="AH1" t="s">
        <v>113</v>
      </c>
      <c r="AI1" t="s">
        <v>114</v>
      </c>
      <c r="AJ1" t="s">
        <v>115</v>
      </c>
      <c r="AK1" t="s">
        <v>116</v>
      </c>
      <c r="AL1" t="s">
        <v>117</v>
      </c>
      <c r="AM1" t="s">
        <v>118</v>
      </c>
      <c r="AN1" t="s">
        <v>119</v>
      </c>
      <c r="AO1" t="s">
        <v>120</v>
      </c>
      <c r="AP1" t="s">
        <v>121</v>
      </c>
      <c r="AQ1" t="s">
        <v>122</v>
      </c>
      <c r="AR1" t="s">
        <v>123</v>
      </c>
      <c r="AS1" t="s">
        <v>124</v>
      </c>
      <c r="AT1" t="s">
        <v>125</v>
      </c>
      <c r="AU1" t="s">
        <v>126</v>
      </c>
      <c r="AV1" t="s">
        <v>127</v>
      </c>
      <c r="AW1" t="s">
        <v>128</v>
      </c>
      <c r="AX1" t="s">
        <v>129</v>
      </c>
      <c r="AY1" t="s">
        <v>130</v>
      </c>
      <c r="AZ1" t="s">
        <v>131</v>
      </c>
      <c r="BA1" t="s">
        <v>132</v>
      </c>
      <c r="BB1" t="s">
        <v>133</v>
      </c>
      <c r="BC1" t="s">
        <v>134</v>
      </c>
      <c r="BD1" t="s">
        <v>135</v>
      </c>
      <c r="BE1" t="s">
        <v>136</v>
      </c>
      <c r="BF1" t="s">
        <v>137</v>
      </c>
      <c r="BG1" t="s">
        <v>138</v>
      </c>
      <c r="BH1" t="s">
        <v>139</v>
      </c>
      <c r="BI1" t="s">
        <v>140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C243B-F082-43F6-BDCC-D455E00450AE}">
  <dimension ref="A1:A5"/>
  <sheetViews>
    <sheetView showGridLines="0" workbookViewId="0">
      <selection activeCell="D6" sqref="D6"/>
    </sheetView>
  </sheetViews>
  <sheetFormatPr defaultColWidth="9" defaultRowHeight="15.6" x14ac:dyDescent="0.3"/>
  <cols>
    <col min="1" max="16384" width="9" style="55"/>
  </cols>
  <sheetData>
    <row r="1" spans="1:1" ht="31.2" x14ac:dyDescent="0.6">
      <c r="A1" s="54" t="s">
        <v>77</v>
      </c>
    </row>
    <row r="3" spans="1:1" x14ac:dyDescent="0.3">
      <c r="A3" s="56" t="s">
        <v>78</v>
      </c>
    </row>
    <row r="4" spans="1:1" x14ac:dyDescent="0.3">
      <c r="A4" s="56" t="s">
        <v>79</v>
      </c>
    </row>
    <row r="5" spans="1:1" x14ac:dyDescent="0.3">
      <c r="A5" s="56" t="s">
        <v>80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690DC-A44A-471A-984C-83106A95EFF0}">
  <dimension ref="A1:T53"/>
  <sheetViews>
    <sheetView showGridLines="0" tabSelected="1" workbookViewId="0">
      <selection sqref="A1:XFD4"/>
    </sheetView>
  </sheetViews>
  <sheetFormatPr defaultRowHeight="15.6" x14ac:dyDescent="0.3"/>
  <cols>
    <col min="1" max="1" width="3.88671875" style="1" bestFit="1" customWidth="1"/>
    <col min="2" max="2" width="31.44140625" customWidth="1"/>
    <col min="3" max="3" width="9.109375" bestFit="1" customWidth="1"/>
    <col min="4" max="4" width="12.33203125" customWidth="1"/>
    <col min="5" max="5" width="9" customWidth="1"/>
    <col min="6" max="6" width="8.109375" customWidth="1"/>
    <col min="7" max="7" width="13.77734375" customWidth="1"/>
    <col min="8" max="8" width="14.21875" customWidth="1"/>
    <col min="9" max="9" width="18.33203125" customWidth="1"/>
    <col min="10" max="10" width="17.88671875" bestFit="1" customWidth="1"/>
    <col min="11" max="12" width="46.33203125" hidden="1" customWidth="1"/>
    <col min="13" max="13" width="14.44140625" customWidth="1"/>
    <col min="14" max="14" width="6.6640625" customWidth="1"/>
    <col min="15" max="15" width="13.44140625" customWidth="1"/>
    <col min="16" max="16" width="17.109375" customWidth="1"/>
    <col min="17" max="17" width="18" customWidth="1"/>
    <col min="18" max="18" width="16.33203125" customWidth="1"/>
  </cols>
  <sheetData>
    <row r="1" spans="1:20" x14ac:dyDescent="0.3">
      <c r="Q1" s="2"/>
    </row>
    <row r="2" spans="1:20" x14ac:dyDescent="0.3">
      <c r="B2" s="3"/>
      <c r="C2" s="3"/>
      <c r="D2" s="3"/>
      <c r="E2" s="3"/>
      <c r="F2" s="3"/>
      <c r="G2" s="3"/>
      <c r="H2" s="3"/>
      <c r="I2" s="4"/>
      <c r="J2" s="3"/>
      <c r="K2" s="3"/>
      <c r="L2" s="3"/>
      <c r="M2" s="3"/>
      <c r="N2" s="3"/>
      <c r="Q2" s="5" t="s">
        <v>0</v>
      </c>
    </row>
    <row r="3" spans="1:20" x14ac:dyDescent="0.3">
      <c r="B3" s="3"/>
      <c r="C3" s="3"/>
      <c r="D3" s="3"/>
      <c r="E3" s="3"/>
      <c r="F3" s="3"/>
      <c r="G3" s="3"/>
      <c r="H3" s="3"/>
      <c r="I3" s="4"/>
      <c r="J3" s="3"/>
      <c r="K3" s="3"/>
      <c r="L3" s="3"/>
      <c r="M3" s="3"/>
      <c r="N3" s="3"/>
      <c r="Q3" s="6" t="s">
        <v>1</v>
      </c>
    </row>
    <row r="4" spans="1:20" x14ac:dyDescent="0.3">
      <c r="B4" s="3"/>
      <c r="C4" s="3"/>
      <c r="D4" s="3"/>
      <c r="E4" s="3"/>
      <c r="F4" s="3"/>
      <c r="G4" s="3"/>
      <c r="H4" s="3"/>
      <c r="I4" s="4"/>
      <c r="J4" s="3"/>
      <c r="K4" s="3"/>
      <c r="L4" s="3"/>
      <c r="M4" s="3"/>
      <c r="N4" s="3"/>
      <c r="Q4" s="5" t="s">
        <v>2</v>
      </c>
    </row>
    <row r="5" spans="1:20" ht="22.8" x14ac:dyDescent="0.4">
      <c r="B5" s="7" t="s">
        <v>0</v>
      </c>
      <c r="C5" s="7"/>
      <c r="D5" s="8"/>
      <c r="E5" s="8"/>
      <c r="F5" s="8"/>
      <c r="G5" s="8"/>
      <c r="H5" s="8"/>
      <c r="I5" s="9"/>
      <c r="J5" s="8"/>
      <c r="K5" s="8"/>
      <c r="L5" s="8"/>
      <c r="M5" s="8"/>
      <c r="N5" s="8"/>
      <c r="O5" s="8"/>
      <c r="P5" s="10"/>
      <c r="Q5" s="10"/>
    </row>
    <row r="6" spans="1:20" ht="22.8" x14ac:dyDescent="0.4">
      <c r="B6" s="11" t="s">
        <v>1</v>
      </c>
      <c r="C6" s="12"/>
      <c r="D6" s="8"/>
      <c r="E6" s="8"/>
      <c r="F6" s="8"/>
      <c r="G6" s="8"/>
      <c r="H6" s="8"/>
      <c r="I6" s="9"/>
      <c r="J6" s="8"/>
      <c r="K6" s="8"/>
      <c r="L6" s="8"/>
      <c r="M6" s="8"/>
      <c r="N6" s="8"/>
      <c r="O6" s="8"/>
      <c r="P6" s="10"/>
      <c r="Q6" s="10"/>
    </row>
    <row r="7" spans="1:20" x14ac:dyDescent="0.3">
      <c r="C7" s="11"/>
      <c r="D7" s="13"/>
      <c r="E7" s="13"/>
      <c r="F7" s="13"/>
      <c r="G7" s="13"/>
      <c r="H7" s="13"/>
      <c r="I7" s="13"/>
      <c r="J7" s="14"/>
      <c r="K7" s="13"/>
      <c r="L7" s="13"/>
      <c r="M7" s="13"/>
      <c r="N7" s="13"/>
      <c r="O7" s="13"/>
      <c r="P7" s="13"/>
      <c r="Q7" s="10"/>
    </row>
    <row r="8" spans="1:20" x14ac:dyDescent="0.3">
      <c r="B8" s="15" t="s">
        <v>3</v>
      </c>
      <c r="C8" s="11"/>
      <c r="D8" s="13"/>
      <c r="E8" s="13"/>
      <c r="F8" s="13"/>
      <c r="G8" s="13"/>
      <c r="H8" s="13"/>
      <c r="I8" s="13"/>
      <c r="J8" s="14"/>
      <c r="K8" s="16"/>
      <c r="L8" s="16"/>
      <c r="M8" s="16"/>
      <c r="N8" s="13"/>
      <c r="O8" s="13"/>
      <c r="P8" s="13"/>
      <c r="Q8" s="10"/>
    </row>
    <row r="9" spans="1:20" x14ac:dyDescent="0.3">
      <c r="B9" s="15"/>
      <c r="C9" s="11"/>
      <c r="D9" s="17" t="s">
        <v>4</v>
      </c>
      <c r="E9" s="13"/>
      <c r="F9" s="13"/>
      <c r="G9" s="17" t="s">
        <v>5</v>
      </c>
      <c r="H9" s="17" t="s">
        <v>6</v>
      </c>
      <c r="I9" s="13"/>
      <c r="J9" s="14"/>
      <c r="K9" t="s">
        <v>7</v>
      </c>
      <c r="N9" s="13"/>
      <c r="O9" s="13" t="s">
        <v>8</v>
      </c>
      <c r="P9" s="13" t="s">
        <v>9</v>
      </c>
      <c r="Q9" s="10" t="s">
        <v>10</v>
      </c>
    </row>
    <row r="10" spans="1:20" ht="16.2" thickBot="1" x14ac:dyDescent="0.35">
      <c r="B10" s="18" t="s">
        <v>11</v>
      </c>
      <c r="C10" s="15"/>
      <c r="E10" s="16"/>
      <c r="F10" s="16"/>
      <c r="I10" s="16"/>
      <c r="J10" s="19"/>
      <c r="N10" s="16"/>
      <c r="O10" s="16"/>
      <c r="P10" s="16"/>
      <c r="Q10" s="10"/>
    </row>
    <row r="11" spans="1:20" ht="16.2" hidden="1" thickBot="1" x14ac:dyDescent="0.35">
      <c r="C11" s="15"/>
      <c r="D11" s="13"/>
      <c r="E11" s="13"/>
      <c r="F11" s="13"/>
      <c r="G11" s="13"/>
      <c r="H11" s="13"/>
      <c r="I11" s="13"/>
      <c r="J11" s="13"/>
      <c r="K11" s="14"/>
      <c r="L11" s="14"/>
      <c r="M11" s="14"/>
      <c r="N11" s="13"/>
      <c r="O11" s="20" t="s">
        <v>12</v>
      </c>
      <c r="P11" s="13"/>
      <c r="Q11" s="13"/>
      <c r="S11" s="21"/>
      <c r="T11" s="21"/>
    </row>
    <row r="12" spans="1:20" ht="16.2" hidden="1" thickBot="1" x14ac:dyDescent="0.35">
      <c r="B12" s="20" t="str">
        <f>"IQ_COMPANY_NAME"</f>
        <v>IQ_COMPANY_NAME</v>
      </c>
      <c r="C12" s="15"/>
      <c r="D12" s="20" t="str">
        <f>"IQ_REV"</f>
        <v>IQ_REV</v>
      </c>
      <c r="E12" s="20" t="str">
        <f>"IQ_BUS_SEG_NAME"</f>
        <v>IQ_BUS_SEG_NAME</v>
      </c>
      <c r="F12" s="20"/>
      <c r="G12" s="20" t="str">
        <f>"IQ_NPPE"</f>
        <v>IQ_NPPE</v>
      </c>
      <c r="H12" s="20" t="str">
        <f>"IQ_MARKETCAP"</f>
        <v>IQ_MARKETCAP</v>
      </c>
      <c r="I12" s="20" t="str">
        <f>"IQ_SP_ISSUER_RATING"</f>
        <v>IQ_SP_ISSUER_RATING</v>
      </c>
      <c r="J12" s="20"/>
      <c r="K12" s="20" t="s">
        <v>13</v>
      </c>
      <c r="L12" s="20" t="s">
        <v>14</v>
      </c>
      <c r="M12" s="20"/>
      <c r="N12" s="20"/>
      <c r="O12" s="20" t="s">
        <v>15</v>
      </c>
      <c r="P12" s="20" t="str">
        <f>"IQ_RETURN_EQUITY"</f>
        <v>IQ_RETURN_EQUITY</v>
      </c>
      <c r="Q12" s="20" t="str">
        <f>"IQ_PBV"</f>
        <v>IQ_PBV</v>
      </c>
      <c r="R12" s="22" t="str">
        <f>"IQ_PERIODDATE_BS"</f>
        <v>IQ_PERIODDATE_BS</v>
      </c>
      <c r="S12" s="21"/>
      <c r="T12" s="21"/>
    </row>
    <row r="13" spans="1:20" s="34" customFormat="1" ht="69" customHeight="1" thickBot="1" x14ac:dyDescent="0.35">
      <c r="A13" s="23"/>
      <c r="B13" s="24" t="s">
        <v>16</v>
      </c>
      <c r="C13" s="25" t="s">
        <v>17</v>
      </c>
      <c r="D13" s="26" t="s">
        <v>18</v>
      </c>
      <c r="E13" s="27" t="s">
        <v>19</v>
      </c>
      <c r="F13" s="27" t="s">
        <v>20</v>
      </c>
      <c r="G13" s="28" t="s">
        <v>21</v>
      </c>
      <c r="H13" s="28" t="s">
        <v>22</v>
      </c>
      <c r="I13" s="29" t="s">
        <v>23</v>
      </c>
      <c r="J13" s="29" t="s">
        <v>24</v>
      </c>
      <c r="K13" s="29" t="s">
        <v>25</v>
      </c>
      <c r="L13" s="29" t="s">
        <v>26</v>
      </c>
      <c r="M13" s="29" t="s">
        <v>27</v>
      </c>
      <c r="N13" s="27" t="s">
        <v>28</v>
      </c>
      <c r="O13" s="30" t="s">
        <v>29</v>
      </c>
      <c r="P13" s="30" t="s">
        <v>30</v>
      </c>
      <c r="Q13" s="31" t="s">
        <v>31</v>
      </c>
      <c r="R13" s="32" t="s">
        <v>32</v>
      </c>
      <c r="S13" s="33"/>
      <c r="T13" s="33"/>
    </row>
    <row r="14" spans="1:20" s="34" customFormat="1" ht="16.2" thickBot="1" x14ac:dyDescent="0.35">
      <c r="A14" s="1">
        <v>1</v>
      </c>
      <c r="B14" s="35" t="str">
        <f>_xll.ciqfunctions.udf.CIQ(C14,$B$12)</f>
        <v>ALLETE, Inc.</v>
      </c>
      <c r="C14" s="35" t="s">
        <v>33</v>
      </c>
      <c r="D14" s="36">
        <f>(_xll.ciqfunctions.udf.CIQ($C14,$D$12))/1000</f>
        <v>1.8797999999999999</v>
      </c>
      <c r="E14" s="36"/>
      <c r="F14" s="36"/>
      <c r="G14" s="36">
        <f>(_xll.ciqfunctions.udf.CIQ($C14,$G$12)/1000)</f>
        <v>5.0133999999999999</v>
      </c>
      <c r="H14" s="37">
        <f>(_xll.ciqfunctions.udf.CIQ($C14,$H$12)/1000)</f>
        <v>3.2623820590000001</v>
      </c>
      <c r="I14" s="38" t="str">
        <f>IF(_xll.ciqfunctions.udf.CIQ($C14,$I$12)=0,"NR",_xll.ciqfunctions.udf.CIQ($C14,$I$12))</f>
        <v>BBB</v>
      </c>
      <c r="J14" s="39" t="s">
        <v>34</v>
      </c>
      <c r="K14" s="40">
        <f>_xll.ciqfunctions.udf.CIQ($C14,$K$12)</f>
        <v>189.8</v>
      </c>
      <c r="L14" s="40">
        <f>-_xll.ciqfunctions.udf.CIQ($C14,$L$12)</f>
        <v>70.5</v>
      </c>
      <c r="M14" s="40">
        <f>K14/L14</f>
        <v>2.6921985815602838</v>
      </c>
      <c r="N14" s="36"/>
      <c r="O14" s="40">
        <f>((_xll.ciqfunctions.udf.CIQ($C14,$O$11))/(_xll.ciqfunctions.udf.CIQ($C14,$O$12)+_xll.ciqfunctions.udf.CIQ($C14,$O$11)))</f>
        <v>0.61066313112651871</v>
      </c>
      <c r="P14" s="40">
        <f>_xll.ciqfunctions.udf.CIQ($C14,$P$12)</f>
        <v>5.2965</v>
      </c>
      <c r="Q14" s="41">
        <f>_xll.ciqfunctions.udf.CIQ($C14,$Q$12)</f>
        <v>1.1615945515516199</v>
      </c>
      <c r="R14" s="42">
        <f>_xll.ciqfunctions.udf.CIQ($C14,$R$12)</f>
        <v>45291</v>
      </c>
      <c r="S14" s="33"/>
      <c r="T14" s="33"/>
    </row>
    <row r="15" spans="1:20" ht="16.2" thickBot="1" x14ac:dyDescent="0.35">
      <c r="A15" s="1">
        <f>A14+1</f>
        <v>2</v>
      </c>
      <c r="B15" s="35" t="str">
        <f>_xll.ciqfunctions.udf.CIQ(C15,$B$12)</f>
        <v>Alliant Energy Corporation</v>
      </c>
      <c r="C15" s="35" t="s">
        <v>35</v>
      </c>
      <c r="D15" s="36">
        <f>(_xll.ciqfunctions.udf.CIQ($C15,$D$12))/1000</f>
        <v>4.0270000000000001</v>
      </c>
      <c r="E15" s="36"/>
      <c r="F15" s="36"/>
      <c r="G15" s="36">
        <f>(_xll.ciqfunctions.udf.CIQ($C15,$G$12)/1000)</f>
        <v>17.157</v>
      </c>
      <c r="H15" s="37">
        <f>(_xll.ciqfunctions.udf.CIQ($C15,$H$12)/1000)</f>
        <v>12.246716011</v>
      </c>
      <c r="I15" s="36" t="str">
        <f>IF(_xll.ciqfunctions.udf.CIQ($C15,$I$12)=0,"NR",_xll.ciqfunctions.udf.CIQ($C15,$I$12))</f>
        <v>A-</v>
      </c>
      <c r="J15" s="43" t="s">
        <v>36</v>
      </c>
      <c r="K15" s="40">
        <f>_xll.ciqfunctions.udf.CIQ($C15,$K$12)</f>
        <v>917</v>
      </c>
      <c r="L15" s="40">
        <f>-_xll.ciqfunctions.udf.CIQ($C15,$L$12)</f>
        <v>394</v>
      </c>
      <c r="M15" s="40">
        <f t="shared" ref="M15:M51" si="0">K15/L15</f>
        <v>2.3274111675126905</v>
      </c>
      <c r="N15" s="36"/>
      <c r="O15" s="40">
        <f>((_xll.ciqfunctions.udf.CIQ($C15,$O$11))/(_xll.ciqfunctions.udf.CIQ($C15,$O$12)+_xll.ciqfunctions.udf.CIQ($C15,$O$11)))</f>
        <v>0.41120077665190219</v>
      </c>
      <c r="P15" s="40">
        <f>_xll.ciqfunctions.udf.CIQ($C15,$P$12)</f>
        <v>10.7714</v>
      </c>
      <c r="Q15" s="41">
        <f>_xll.ciqfunctions.udf.CIQ($C15,$Q$12)</f>
        <v>1.8070755965626299</v>
      </c>
      <c r="R15" s="42">
        <f>_xll.ciqfunctions.udf.CIQ($C15,$R$12)</f>
        <v>45291</v>
      </c>
      <c r="S15" s="33"/>
      <c r="T15" s="33"/>
    </row>
    <row r="16" spans="1:20" ht="16.2" thickBot="1" x14ac:dyDescent="0.35">
      <c r="A16" s="1">
        <f t="shared" ref="A16:A51" si="1">A15+1</f>
        <v>3</v>
      </c>
      <c r="B16" s="35" t="str">
        <f>_xll.ciqfunctions.udf.CIQ(C16,$B$12)</f>
        <v>Ameren Corporation</v>
      </c>
      <c r="C16" s="35" t="s">
        <v>37</v>
      </c>
      <c r="D16" s="36">
        <f>(_xll.ciqfunctions.udf.CIQ($C16,$D$12))/1000</f>
        <v>7.5</v>
      </c>
      <c r="E16" s="36"/>
      <c r="F16" s="36"/>
      <c r="G16" s="36">
        <f>(_xll.ciqfunctions.udf.CIQ($C16,$G$12)/1000)</f>
        <v>33.776000000000003</v>
      </c>
      <c r="H16" s="37">
        <f>(_xll.ciqfunctions.udf.CIQ($C16,$H$12)/1000)</f>
        <v>18.992515999999998</v>
      </c>
      <c r="I16" s="36" t="str">
        <f>IF(_xll.ciqfunctions.udf.CIQ($C16,$I$12)=0,"NR",_xll.ciqfunctions.udf.CIQ($C16,$I$12))</f>
        <v>BBB+</v>
      </c>
      <c r="J16" s="43" t="s">
        <v>38</v>
      </c>
      <c r="K16" s="40">
        <f>_xll.ciqfunctions.udf.CIQ($C16,$K$12)</f>
        <v>1558</v>
      </c>
      <c r="L16" s="40">
        <f>-_xll.ciqfunctions.udf.CIQ($C16,$L$12)</f>
        <v>566</v>
      </c>
      <c r="M16" s="40">
        <f t="shared" si="0"/>
        <v>2.7526501766784452</v>
      </c>
      <c r="N16" s="36"/>
      <c r="O16" s="40">
        <f>((_xll.ciqfunctions.udf.CIQ($C16,$O$11))/(_xll.ciqfunctions.udf.CIQ($C16,$O$12)+_xll.ciqfunctions.udf.CIQ($C16,$O$11)))</f>
        <v>0.40743134087237481</v>
      </c>
      <c r="P16" s="40">
        <f>_xll.ciqfunctions.udf.CIQ($C16,$P$12)</f>
        <v>10.4634</v>
      </c>
      <c r="Q16" s="41">
        <f>_xll.ciqfunctions.udf.CIQ($C16,$Q$12)</f>
        <v>1.67349690553246</v>
      </c>
      <c r="R16" s="42">
        <f>_xll.ciqfunctions.udf.CIQ($C16,$R$12)</f>
        <v>45291</v>
      </c>
      <c r="S16" s="33"/>
      <c r="T16" s="33"/>
    </row>
    <row r="17" spans="1:20" ht="16.2" thickBot="1" x14ac:dyDescent="0.35">
      <c r="A17" s="1">
        <f t="shared" si="1"/>
        <v>4</v>
      </c>
      <c r="B17" s="35" t="str">
        <f>_xll.ciqfunctions.udf.CIQ(C17,$B$12)</f>
        <v>American Electric Power Company, Inc.</v>
      </c>
      <c r="C17" s="35" t="s">
        <v>39</v>
      </c>
      <c r="D17" s="36">
        <f>(_xll.ciqfunctions.udf.CIQ($C17,$D$12))/1000</f>
        <v>18.5242</v>
      </c>
      <c r="E17" s="36"/>
      <c r="F17" s="36"/>
      <c r="G17" s="36">
        <f>(_xll.ciqfunctions.udf.CIQ($C17,$G$12)/1000)</f>
        <v>77.313600000000008</v>
      </c>
      <c r="H17" s="37">
        <f>(_xll.ciqfunctions.udf.CIQ($C17,$H$12)/1000)</f>
        <v>44.236338061000005</v>
      </c>
      <c r="I17" s="36" t="str">
        <f>IF(_xll.ciqfunctions.udf.CIQ($C17,$I$12)=0,"NR",_xll.ciqfunctions.udf.CIQ($C17,$I$12))</f>
        <v>A-</v>
      </c>
      <c r="J17" s="43" t="s">
        <v>34</v>
      </c>
      <c r="K17" s="40">
        <f>_xll.ciqfunctions.udf.CIQ($C17,$K$12)</f>
        <v>3955.6</v>
      </c>
      <c r="L17" s="40">
        <f>-_xll.ciqfunctions.udf.CIQ($C17,$L$12)</f>
        <v>1806.9</v>
      </c>
      <c r="M17" s="40">
        <f t="shared" si="0"/>
        <v>2.18916376113786</v>
      </c>
      <c r="N17" s="36"/>
      <c r="O17" s="40">
        <f>((_xll.ciqfunctions.udf.CIQ($C17,$O$11))/(_xll.ciqfunctions.udf.CIQ($C17,$O$12)+_xll.ciqfunctions.udf.CIQ($C17,$O$11)))</f>
        <v>0.36557207562032296</v>
      </c>
      <c r="P17" s="40">
        <f>_xll.ciqfunctions.udf.CIQ($C17,$P$12)</f>
        <v>8.9563000000000006</v>
      </c>
      <c r="Q17" s="41">
        <f>_xll.ciqfunctions.udf.CIQ($C17,$Q$12)</f>
        <v>1.75216317747487</v>
      </c>
      <c r="R17" s="42">
        <f>_xll.ciqfunctions.udf.CIQ($C17,$R$12)</f>
        <v>45291</v>
      </c>
      <c r="S17" s="33"/>
      <c r="T17" s="33"/>
    </row>
    <row r="18" spans="1:20" ht="16.2" thickBot="1" x14ac:dyDescent="0.35">
      <c r="A18" s="1">
        <f t="shared" si="1"/>
        <v>5</v>
      </c>
      <c r="B18" s="35" t="str">
        <f>_xll.ciqfunctions.udf.CIQ(C18,$B$12)</f>
        <v>Avista Corporation</v>
      </c>
      <c r="C18" s="35" t="s">
        <v>40</v>
      </c>
      <c r="D18" s="36">
        <f>(_xll.ciqfunctions.udf.CIQ($C18,$D$12))/1000</f>
        <v>1.7515540000000001</v>
      </c>
      <c r="E18" s="36"/>
      <c r="F18" s="36"/>
      <c r="G18" s="36">
        <f>(_xll.ciqfunctions.udf.CIQ($C18,$G$12)/1000)</f>
        <v>5.8378680000000003</v>
      </c>
      <c r="H18" s="37">
        <f>(_xll.ciqfunctions.udf.CIQ($C18,$H$12)/1000)</f>
        <v>2.640298713</v>
      </c>
      <c r="I18" s="36" t="str">
        <f>IF(_xll.ciqfunctions.udf.CIQ($C18,$I$12)=0,"NR",_xll.ciqfunctions.udf.CIQ($C18,$I$12))</f>
        <v>BBB</v>
      </c>
      <c r="J18" s="43" t="s">
        <v>36</v>
      </c>
      <c r="K18" s="40">
        <f>_xll.ciqfunctions.udf.CIQ($C18,$K$12)</f>
        <v>258.32</v>
      </c>
      <c r="L18" s="40">
        <f>-_xll.ciqfunctions.udf.CIQ($C18,$L$12)</f>
        <v>125.004</v>
      </c>
      <c r="M18" s="40">
        <f t="shared" si="0"/>
        <v>2.0664938721960895</v>
      </c>
      <c r="N18" s="36"/>
      <c r="O18" s="40">
        <f>((_xll.ciqfunctions.udf.CIQ($C18,$O$11))/(_xll.ciqfunctions.udf.CIQ($C18,$O$12)+_xll.ciqfunctions.udf.CIQ($C18,$O$11)))</f>
        <v>0.4477636706011901</v>
      </c>
      <c r="P18" s="40">
        <f>_xll.ciqfunctions.udf.CIQ($C18,$P$12)</f>
        <v>7.1029</v>
      </c>
      <c r="Q18" s="41">
        <f>_xll.ciqfunctions.udf.CIQ($C18,$Q$12)</f>
        <v>1.0611737782011701</v>
      </c>
      <c r="R18" s="42">
        <f>_xll.ciqfunctions.udf.CIQ($C18,$R$12)</f>
        <v>45291</v>
      </c>
    </row>
    <row r="19" spans="1:20" ht="16.2" thickBot="1" x14ac:dyDescent="0.35">
      <c r="A19" s="1">
        <f t="shared" si="1"/>
        <v>6</v>
      </c>
      <c r="B19" s="35" t="str">
        <f>_xll.ciqfunctions.udf.CIQ(C19,$B$12)</f>
        <v>CMS Energy Corporation</v>
      </c>
      <c r="C19" s="35" t="s">
        <v>41</v>
      </c>
      <c r="D19" s="36">
        <f>(_xll.ciqfunctions.udf.CIQ($C19,$D$12))/1000</f>
        <v>7.4619999999999997</v>
      </c>
      <c r="E19" s="36"/>
      <c r="F19" s="36"/>
      <c r="G19" s="36">
        <f>(_xll.ciqfunctions.udf.CIQ($C19,$G$12)/1000)</f>
        <v>25.097999999999999</v>
      </c>
      <c r="H19" s="37">
        <f>(_xll.ciqfunctions.udf.CIQ($C19,$H$12)/1000)</f>
        <v>16.880452734999999</v>
      </c>
      <c r="I19" s="36" t="str">
        <f>IF(_xll.ciqfunctions.udf.CIQ($C19,$I$12)=0,"NR",_xll.ciqfunctions.udf.CIQ($C19,$I$12))</f>
        <v>BBB+</v>
      </c>
      <c r="J19" s="43" t="s">
        <v>38</v>
      </c>
      <c r="K19" s="40">
        <f>_xll.ciqfunctions.udf.CIQ($C19,$K$12)</f>
        <v>1415</v>
      </c>
      <c r="L19" s="40">
        <f>-_xll.ciqfunctions.udf.CIQ($C19,$L$12)</f>
        <v>609</v>
      </c>
      <c r="M19" s="40">
        <f t="shared" si="0"/>
        <v>2.3234811165845648</v>
      </c>
      <c r="N19" s="36"/>
      <c r="O19" s="40">
        <f>((_xll.ciqfunctions.udf.CIQ($C19,$O$11))/(_xll.ciqfunctions.udf.CIQ($C19,$O$12)+_xll.ciqfunctions.udf.CIQ($C19,$O$11)))</f>
        <v>0.31841315411718646</v>
      </c>
      <c r="P19" s="40">
        <f>_xll.ciqfunctions.udf.CIQ($C19,$P$12)</f>
        <v>10.267099999999999</v>
      </c>
      <c r="Q19" s="41">
        <f>_xll.ciqfunctions.udf.CIQ($C19,$Q$12)</f>
        <v>2.30604448328836</v>
      </c>
      <c r="R19" s="42">
        <f>_xll.ciqfunctions.udf.CIQ($C19,$R$12)</f>
        <v>45291</v>
      </c>
      <c r="S19" s="33"/>
      <c r="T19" s="33"/>
    </row>
    <row r="20" spans="1:20" ht="16.2" thickBot="1" x14ac:dyDescent="0.35">
      <c r="A20" s="1">
        <f t="shared" si="1"/>
        <v>7</v>
      </c>
      <c r="B20" s="35" t="str">
        <f>_xll.ciqfunctions.udf.CIQ(C20,$B$12)</f>
        <v>Consolidated Edison, Inc.</v>
      </c>
      <c r="C20" s="35" t="s">
        <v>42</v>
      </c>
      <c r="D20" s="36">
        <f>(_xll.ciqfunctions.udf.CIQ($C20,$D$12))/1000</f>
        <v>14.663</v>
      </c>
      <c r="E20" s="36"/>
      <c r="F20" s="36"/>
      <c r="G20" s="36">
        <f>(_xll.ciqfunctions.udf.CIQ($C20,$G$12)/1000)</f>
        <v>50.140999999999998</v>
      </c>
      <c r="H20" s="37">
        <f>(_xll.ciqfunctions.udf.CIQ($C20,$H$12)/1000)</f>
        <v>30.017911493</v>
      </c>
      <c r="I20" s="36" t="str">
        <f>IF(_xll.ciqfunctions.udf.CIQ($C20,$I$12)=0,"NR",_xll.ciqfunctions.udf.CIQ($C20,$I$12))</f>
        <v>A-</v>
      </c>
      <c r="J20" s="43" t="s">
        <v>36</v>
      </c>
      <c r="K20" s="40">
        <f>_xll.ciqfunctions.udf.CIQ($C20,$K$12)</f>
        <v>3076</v>
      </c>
      <c r="L20" s="40">
        <f>-_xll.ciqfunctions.udf.CIQ($C20,$L$12)</f>
        <v>1013</v>
      </c>
      <c r="M20" s="40">
        <f t="shared" si="0"/>
        <v>3.0365251727541955</v>
      </c>
      <c r="N20" s="36"/>
      <c r="O20" s="40">
        <f>((_xll.ciqfunctions.udf.CIQ($C20,$O$11))/(_xll.ciqfunctions.udf.CIQ($C20,$O$12)+_xll.ciqfunctions.udf.CIQ($C20,$O$11)))</f>
        <v>0.4582827932767285</v>
      </c>
      <c r="P20" s="40">
        <f>_xll.ciqfunctions.udf.CIQ($C20,$P$12)</f>
        <v>11.967499999999999</v>
      </c>
      <c r="Q20" s="41">
        <f>_xll.ciqfunctions.udf.CIQ($C20,$Q$12)</f>
        <v>1.41836290522582</v>
      </c>
      <c r="R20" s="42">
        <f>_xll.ciqfunctions.udf.CIQ($C20,$R$12)</f>
        <v>45291</v>
      </c>
      <c r="S20" s="33"/>
      <c r="T20" s="33"/>
    </row>
    <row r="21" spans="1:20" ht="16.2" thickBot="1" x14ac:dyDescent="0.35">
      <c r="A21" s="1">
        <f t="shared" si="1"/>
        <v>8</v>
      </c>
      <c r="B21" s="35" t="str">
        <f>_xll.ciqfunctions.udf.CIQ(C21,$B$12)</f>
        <v>Dominion Energy, Inc.</v>
      </c>
      <c r="C21" s="35" t="s">
        <v>43</v>
      </c>
      <c r="D21" s="36">
        <f>(_xll.ciqfunctions.udf.CIQ($C21,$D$12))/1000</f>
        <v>14.393000000000001</v>
      </c>
      <c r="E21" s="36"/>
      <c r="F21" s="36"/>
      <c r="G21" s="36">
        <f>(_xll.ciqfunctions.udf.CIQ($C21,$G$12)/1000)</f>
        <v>59.341000000000001</v>
      </c>
      <c r="H21" s="37">
        <f>(_xll.ciqfunctions.udf.CIQ($C21,$H$12)/1000)</f>
        <v>40.021413251999995</v>
      </c>
      <c r="I21" s="36" t="str">
        <f>IF(_xll.ciqfunctions.udf.CIQ($C21,$I$12)=0,"NR",_xll.ciqfunctions.udf.CIQ($C21,$I$12))</f>
        <v>BBB+</v>
      </c>
      <c r="J21" s="43" t="s">
        <v>38</v>
      </c>
      <c r="K21" s="40">
        <f>_xll.ciqfunctions.udf.CIQ($C21,$K$12)</f>
        <v>4094</v>
      </c>
      <c r="L21" s="40">
        <f>-_xll.ciqfunctions.udf.CIQ($C21,$L$12)</f>
        <v>1674</v>
      </c>
      <c r="M21" s="40">
        <f t="shared" si="0"/>
        <v>2.4456391875746712</v>
      </c>
      <c r="N21" s="36"/>
      <c r="O21" s="40">
        <f>((_xll.ciqfunctions.udf.CIQ($C21,$O$11))/(_xll.ciqfunctions.udf.CIQ($C21,$O$12)+_xll.ciqfunctions.udf.CIQ($C21,$O$11)))</f>
        <v>0.36329001396943655</v>
      </c>
      <c r="P21" s="40">
        <f>_xll.ciqfunctions.udf.CIQ($C21,$P$12)</f>
        <v>7.8169000000000004</v>
      </c>
      <c r="Q21" s="41">
        <f>_xll.ciqfunctions.udf.CIQ($C21,$Q$12)</f>
        <v>1.55550456252044</v>
      </c>
      <c r="R21" s="42">
        <f>_xll.ciqfunctions.udf.CIQ($C21,$R$12)</f>
        <v>45291</v>
      </c>
      <c r="S21" s="44"/>
      <c r="T21" s="33"/>
    </row>
    <row r="22" spans="1:20" ht="16.2" thickBot="1" x14ac:dyDescent="0.35">
      <c r="A22" s="1">
        <f t="shared" si="1"/>
        <v>9</v>
      </c>
      <c r="B22" s="35" t="str">
        <f>_xll.ciqfunctions.udf.CIQ(C22,$B$12)</f>
        <v>Duke Energy Corporation</v>
      </c>
      <c r="C22" s="35" t="s">
        <v>44</v>
      </c>
      <c r="D22" s="36">
        <f>(_xll.ciqfunctions.udf.CIQ($C22,$D$12))/1000</f>
        <v>28.602</v>
      </c>
      <c r="E22" s="36"/>
      <c r="F22" s="36"/>
      <c r="G22" s="36">
        <f>(_xll.ciqfunctions.udf.CIQ($C22,$G$12)/1000)</f>
        <v>114.89700000000001</v>
      </c>
      <c r="H22" s="37">
        <f>(_xll.ciqfunctions.udf.CIQ($C22,$H$12)/1000)</f>
        <v>70.028219868999997</v>
      </c>
      <c r="I22" s="36" t="str">
        <f>IF(_xll.ciqfunctions.udf.CIQ($C22,$I$12)=0,"NR",_xll.ciqfunctions.udf.CIQ($C22,$I$12))</f>
        <v>BBB+</v>
      </c>
      <c r="J22" s="43" t="s">
        <v>36</v>
      </c>
      <c r="K22" s="40">
        <f>_xll.ciqfunctions.udf.CIQ($C22,$K$12)</f>
        <v>7205</v>
      </c>
      <c r="L22" s="40">
        <f>-_xll.ciqfunctions.udf.CIQ($C22,$L$12)</f>
        <v>2985</v>
      </c>
      <c r="M22" s="40">
        <f t="shared" si="0"/>
        <v>2.4137353433835846</v>
      </c>
      <c r="N22" s="36"/>
      <c r="O22" s="40">
        <f>((_xll.ciqfunctions.udf.CIQ($C22,$O$11))/(_xll.ciqfunctions.udf.CIQ($C22,$O$12)+_xll.ciqfunctions.udf.CIQ($C22,$O$11)))</f>
        <v>0.36895027191987168</v>
      </c>
      <c r="P22" s="40">
        <f>_xll.ciqfunctions.udf.CIQ($C22,$P$12)</f>
        <v>8.4848999999999997</v>
      </c>
      <c r="Q22" s="41">
        <f>_xll.ciqfunctions.udf.CIQ($C22,$Q$12)</f>
        <v>1.4855853660111999</v>
      </c>
      <c r="R22" s="42">
        <f>_xll.ciqfunctions.udf.CIQ($C22,$R$12)</f>
        <v>45291</v>
      </c>
    </row>
    <row r="23" spans="1:20" ht="16.2" thickBot="1" x14ac:dyDescent="0.35">
      <c r="A23" s="1">
        <f t="shared" si="1"/>
        <v>10</v>
      </c>
      <c r="B23" s="35" t="str">
        <f>_xll.ciqfunctions.udf.CIQ(C23,$B$12)</f>
        <v>Edison International</v>
      </c>
      <c r="C23" s="35" t="s">
        <v>45</v>
      </c>
      <c r="D23" s="36">
        <f>(_xll.ciqfunctions.udf.CIQ($C23,$D$12))/1000</f>
        <v>16.338000000000001</v>
      </c>
      <c r="E23" s="36"/>
      <c r="F23" s="36"/>
      <c r="G23" s="36">
        <f>(_xll.ciqfunctions.udf.CIQ($C23,$G$12)/1000)</f>
        <v>57.183</v>
      </c>
      <c r="H23" s="37">
        <f>(_xll.ciqfunctions.udf.CIQ($C23,$H$12)/1000)</f>
        <v>26.036138728000001</v>
      </c>
      <c r="I23" s="36" t="str">
        <f>IF(_xll.ciqfunctions.udf.CIQ($C23,$I$12)=0,"NR",_xll.ciqfunctions.udf.CIQ($C23,$I$12))</f>
        <v>BBB</v>
      </c>
      <c r="J23" s="43" t="s">
        <v>46</v>
      </c>
      <c r="K23" s="40">
        <f>_xll.ciqfunctions.udf.CIQ($C23,$K$12)</f>
        <v>3605</v>
      </c>
      <c r="L23" s="40">
        <f>-_xll.ciqfunctions.udf.CIQ($C23,$L$12)</f>
        <v>1822</v>
      </c>
      <c r="M23" s="40">
        <f t="shared" si="0"/>
        <v>1.9785949506037321</v>
      </c>
      <c r="N23" s="36"/>
      <c r="O23" s="40">
        <f>((_xll.ciqfunctions.udf.CIQ($C23,$O$11))/(_xll.ciqfunctions.udf.CIQ($C23,$O$12)+_xll.ciqfunctions.udf.CIQ($C23,$O$11)))</f>
        <v>0.28140580801400111</v>
      </c>
      <c r="P23" s="40">
        <f>_xll.ciqfunctions.udf.CIQ($C23,$P$12)</f>
        <v>6.7500999999999998</v>
      </c>
      <c r="Q23" s="41">
        <f>_xll.ciqfunctions.udf.CIQ($C23,$Q$12)</f>
        <v>1.8799216235659499</v>
      </c>
      <c r="R23" s="42">
        <f>_xll.ciqfunctions.udf.CIQ($C23,$R$12)</f>
        <v>45291</v>
      </c>
      <c r="S23" s="33"/>
      <c r="T23" s="33"/>
    </row>
    <row r="24" spans="1:20" ht="16.2" thickBot="1" x14ac:dyDescent="0.35">
      <c r="A24" s="1">
        <f t="shared" si="1"/>
        <v>11</v>
      </c>
      <c r="B24" s="35" t="str">
        <f>_xll.ciqfunctions.udf.CIQ(C24,$B$12)</f>
        <v>Entergy Corporation</v>
      </c>
      <c r="C24" s="35" t="s">
        <v>47</v>
      </c>
      <c r="D24" s="36">
        <f>(_xll.ciqfunctions.udf.CIQ($C24,$D$12))/1000</f>
        <v>12.022943999999999</v>
      </c>
      <c r="E24" s="36"/>
      <c r="F24" s="36"/>
      <c r="G24" s="36">
        <f>(_xll.ciqfunctions.udf.CIQ($C24,$G$12)/1000)</f>
        <v>44.252875000000003</v>
      </c>
      <c r="H24" s="37">
        <f>(_xll.ciqfunctions.udf.CIQ($C24,$H$12)/1000)</f>
        <v>21.487948114999998</v>
      </c>
      <c r="I24" s="36" t="str">
        <f>IF(_xll.ciqfunctions.udf.CIQ($C24,$I$12)=0,"NR",_xll.ciqfunctions.udf.CIQ($C24,$I$12))</f>
        <v>BBB+</v>
      </c>
      <c r="J24" s="43" t="s">
        <v>36</v>
      </c>
      <c r="K24" s="40">
        <f>_xll.ciqfunctions.udf.CIQ($C24,$K$12)</f>
        <v>2660.654</v>
      </c>
      <c r="L24" s="40">
        <f>-_xll.ciqfunctions.udf.CIQ($C24,$L$12)</f>
        <v>889.21199999999999</v>
      </c>
      <c r="M24" s="40">
        <f t="shared" si="0"/>
        <v>2.9921481041641362</v>
      </c>
      <c r="N24" s="36"/>
      <c r="O24" s="40">
        <f>((_xll.ciqfunctions.udf.CIQ($C24,$O$11))/(_xll.ciqfunctions.udf.CIQ($C24,$O$12)+_xll.ciqfunctions.udf.CIQ($C24,$O$11)))</f>
        <v>0.3552202433250603</v>
      </c>
      <c r="P24" s="40">
        <f>_xll.ciqfunctions.udf.CIQ($C24,$P$12)</f>
        <v>16.685300000000002</v>
      </c>
      <c r="Q24" s="41">
        <f>_xll.ciqfunctions.udf.CIQ($C24,$Q$12)</f>
        <v>1.4668172232202401</v>
      </c>
      <c r="R24" s="42">
        <f>_xll.ciqfunctions.udf.CIQ($C24,$R$12)</f>
        <v>45291</v>
      </c>
      <c r="S24" s="33"/>
      <c r="T24" s="33"/>
    </row>
    <row r="25" spans="1:20" ht="16.2" thickBot="1" x14ac:dyDescent="0.35">
      <c r="A25" s="1">
        <f t="shared" si="1"/>
        <v>12</v>
      </c>
      <c r="B25" s="35" t="str">
        <f>_xll.ciqfunctions.udf.CIQ(C25,$B$12)</f>
        <v>Evergy, Inc.</v>
      </c>
      <c r="C25" s="35" t="s">
        <v>48</v>
      </c>
      <c r="D25" s="36">
        <f>(_xll.ciqfunctions.udf.CIQ($C25,$D$12))/1000</f>
        <v>5.5998999999999999</v>
      </c>
      <c r="E25" s="36"/>
      <c r="F25" s="36"/>
      <c r="G25" s="36">
        <f>(_xll.ciqfunctions.udf.CIQ($C25,$G$12)/1000)</f>
        <v>23.100300000000001</v>
      </c>
      <c r="H25" s="37">
        <f>(_xll.ciqfunctions.udf.CIQ($C25,$H$12)/1000)</f>
        <v>11.531982001000001</v>
      </c>
      <c r="I25" s="36" t="str">
        <f>IF(_xll.ciqfunctions.udf.CIQ($C25,$I$12)=0,"NR",_xll.ciqfunctions.udf.CIQ($C25,$I$12))</f>
        <v>BBB+</v>
      </c>
      <c r="J25" s="43" t="s">
        <v>38</v>
      </c>
      <c r="K25" s="40">
        <f>_xll.ciqfunctions.udf.CIQ($C25,$K$12)</f>
        <v>1181.0999999999999</v>
      </c>
      <c r="L25" s="40">
        <f>-_xll.ciqfunctions.udf.CIQ($C25,$L$12)</f>
        <v>475.4</v>
      </c>
      <c r="M25" s="40">
        <f t="shared" si="0"/>
        <v>2.484434160706773</v>
      </c>
      <c r="N25" s="36"/>
      <c r="O25" s="40">
        <f>((_xll.ciqfunctions.udf.CIQ($C25,$O$11))/(_xll.ciqfunctions.udf.CIQ($C25,$O$12)+_xll.ciqfunctions.udf.CIQ($C25,$O$11)))</f>
        <v>0.43310794601366537</v>
      </c>
      <c r="P25" s="40">
        <f>_xll.ciqfunctions.udf.CIQ($C25,$P$12)</f>
        <v>7.1515000000000004</v>
      </c>
      <c r="Q25" s="41">
        <f>_xll.ciqfunctions.udf.CIQ($C25,$Q$12)</f>
        <v>1.1828668569071601</v>
      </c>
      <c r="R25" s="42">
        <f>_xll.ciqfunctions.udf.CIQ($C25,$R$12)</f>
        <v>45199</v>
      </c>
      <c r="S25" s="33"/>
      <c r="T25" s="21"/>
    </row>
    <row r="26" spans="1:20" ht="16.2" thickBot="1" x14ac:dyDescent="0.35">
      <c r="A26" s="1">
        <f t="shared" si="1"/>
        <v>13</v>
      </c>
      <c r="B26" s="35" t="str">
        <f>_xll.ciqfunctions.udf.CIQ(C26,$B$12)</f>
        <v>Eversource Energy</v>
      </c>
      <c r="C26" s="35" t="s">
        <v>49</v>
      </c>
      <c r="D26" s="36">
        <f>(_xll.ciqfunctions.udf.CIQ($C26,$D$12))/1000</f>
        <v>11.910705</v>
      </c>
      <c r="E26" s="36"/>
      <c r="F26" s="36"/>
      <c r="G26" s="36">
        <f>(_xll.ciqfunctions.udf.CIQ($C26,$G$12)/1000)</f>
        <v>39.552107000000007</v>
      </c>
      <c r="H26" s="37">
        <f>(_xll.ciqfunctions.udf.CIQ($C26,$H$12)/1000)</f>
        <v>20.725959335999999</v>
      </c>
      <c r="I26" s="36" t="str">
        <f>IF(_xll.ciqfunctions.udf.CIQ($C26,$I$12)=0,"NR",_xll.ciqfunctions.udf.CIQ($C26,$I$12))</f>
        <v>A-</v>
      </c>
      <c r="J26" s="43" t="s">
        <v>34</v>
      </c>
      <c r="K26" s="40">
        <f>_xll.ciqfunctions.udf.CIQ($C26,$K$12)</f>
        <v>2532.2350000000001</v>
      </c>
      <c r="L26" s="40">
        <f>-_xll.ciqfunctions.udf.CIQ($C26,$L$12)</f>
        <v>761.24099999999999</v>
      </c>
      <c r="M26" s="40">
        <f t="shared" si="0"/>
        <v>3.3264564047391039</v>
      </c>
      <c r="N26" s="36"/>
      <c r="O26" s="40">
        <f>((_xll.ciqfunctions.udf.CIQ($C26,$O$11))/(_xll.ciqfunctions.udf.CIQ($C26,$O$12)+_xll.ciqfunctions.udf.CIQ($C26,$O$11)))</f>
        <v>0.34524601937976596</v>
      </c>
      <c r="P26" s="40">
        <f>_xll.ciqfunctions.udf.CIQ($C26,$P$12)</f>
        <v>-2.9020999999999999</v>
      </c>
      <c r="Q26" s="41">
        <f>_xll.ciqfunctions.udf.CIQ($C26,$Q$12)</f>
        <v>1.46164878471191</v>
      </c>
      <c r="R26" s="42">
        <f>_xll.ciqfunctions.udf.CIQ($C26,$R$12)</f>
        <v>45291</v>
      </c>
      <c r="S26" s="33"/>
      <c r="T26" s="21"/>
    </row>
    <row r="27" spans="1:20" ht="16.2" thickBot="1" x14ac:dyDescent="0.35">
      <c r="A27" s="1">
        <f t="shared" si="1"/>
        <v>14</v>
      </c>
      <c r="B27" s="35" t="str">
        <f>_xll.ciqfunctions.udf.CIQ(C27,$B$12)</f>
        <v>Hawaiian Electric Industries, Inc.</v>
      </c>
      <c r="C27" s="35" t="s">
        <v>50</v>
      </c>
      <c r="D27" s="36">
        <f>(_xll.ciqfunctions.udf.CIQ($C27,$D$12))/1000</f>
        <v>3.6641840000000001</v>
      </c>
      <c r="E27" s="36"/>
      <c r="F27" s="36"/>
      <c r="G27" s="36">
        <f>(_xll.ciqfunctions.udf.CIQ($C27,$G$12)/1000)</f>
        <v>0</v>
      </c>
      <c r="H27" s="37">
        <f>(_xll.ciqfunctions.udf.CIQ($C27,$H$12)/1000)</f>
        <v>1.3853611530000001</v>
      </c>
      <c r="I27" s="36" t="str">
        <f>IF(_xll.ciqfunctions.udf.CIQ($C27,$I$12)=0,"NR",_xll.ciqfunctions.udf.CIQ($C27,$I$12))</f>
        <v>B-</v>
      </c>
      <c r="J27" s="43" t="s">
        <v>34</v>
      </c>
      <c r="K27" s="40">
        <f>_xll.ciqfunctions.udf.CIQ($C27,$K$12)</f>
        <v>357.37200000000001</v>
      </c>
      <c r="L27" s="40">
        <f>-_xll.ciqfunctions.udf.CIQ($C27,$L$12)</f>
        <v>118.31699999999999</v>
      </c>
      <c r="M27" s="40">
        <f t="shared" si="0"/>
        <v>3.0204619792591094</v>
      </c>
      <c r="N27" s="36"/>
      <c r="O27" s="40">
        <f>((_xll.ciqfunctions.udf.CIQ($C27,$O$11))/(_xll.ciqfunctions.udf.CIQ($C27,$O$12)+_xll.ciqfunctions.udf.CIQ($C27,$O$11)))</f>
        <v>0.36168687064467581</v>
      </c>
      <c r="P27" s="40">
        <f>_xll.ciqfunctions.udf.CIQ($C27,$P$12)</f>
        <v>8.8640000000000008</v>
      </c>
      <c r="Q27" s="41">
        <f>_xll.ciqfunctions.udf.CIQ($C27,$Q$12)</f>
        <v>0.62259979859045</v>
      </c>
      <c r="R27" s="42">
        <f>_xll.ciqfunctions.udf.CIQ($C27,$R$12)</f>
        <v>45291</v>
      </c>
      <c r="S27" s="33"/>
      <c r="T27" s="21"/>
    </row>
    <row r="28" spans="1:20" ht="16.2" thickBot="1" x14ac:dyDescent="0.35">
      <c r="A28" s="1">
        <f t="shared" si="1"/>
        <v>15</v>
      </c>
      <c r="B28" s="35" t="str">
        <f>_xll.ciqfunctions.udf.CIQ(C28,$B$12)</f>
        <v>IDACORP, Inc.</v>
      </c>
      <c r="C28" s="35" t="s">
        <v>51</v>
      </c>
      <c r="D28" s="36">
        <f>(_xll.ciqfunctions.udf.CIQ($C28,$D$12))/1000</f>
        <v>1.762894</v>
      </c>
      <c r="E28" s="36"/>
      <c r="F28" s="36"/>
      <c r="G28" s="36">
        <f>(_xll.ciqfunctions.udf.CIQ($C28,$G$12)/1000)</f>
        <v>5.7452299999999994</v>
      </c>
      <c r="H28" s="37">
        <f>(_xll.ciqfunctions.udf.CIQ($C28,$H$12)/1000)</f>
        <v>4.5215937350000006</v>
      </c>
      <c r="I28" s="36" t="str">
        <f>IF(_xll.ciqfunctions.udf.CIQ($C28,$I$12)=0,"NR",_xll.ciqfunctions.udf.CIQ($C28,$I$12))</f>
        <v>BBB</v>
      </c>
      <c r="J28" s="43" t="s">
        <v>34</v>
      </c>
      <c r="K28" s="40">
        <f>_xll.ciqfunctions.udf.CIQ($C28,$K$12)</f>
        <v>306.964</v>
      </c>
      <c r="L28" s="40">
        <f>-_xll.ciqfunctions.udf.CIQ($C28,$L$12)</f>
        <v>121.203</v>
      </c>
      <c r="M28" s="40">
        <f t="shared" si="0"/>
        <v>2.5326435814295025</v>
      </c>
      <c r="N28" s="36"/>
      <c r="O28" s="40">
        <f>((_xll.ciqfunctions.udf.CIQ($C28,$O$11))/(_xll.ciqfunctions.udf.CIQ($C28,$O$12)+_xll.ciqfunctions.udf.CIQ($C28,$O$11)))</f>
        <v>0.50714954879151275</v>
      </c>
      <c r="P28" s="40">
        <f>_xll.ciqfunctions.udf.CIQ($C28,$P$12)</f>
        <v>9.1420999999999992</v>
      </c>
      <c r="Q28" s="41">
        <f>_xll.ciqfunctions.udf.CIQ($C28,$Q$12)</f>
        <v>1.5547169766650899</v>
      </c>
      <c r="R28" s="42">
        <f>_xll.ciqfunctions.udf.CIQ($C28,$R$12)</f>
        <v>45291</v>
      </c>
      <c r="S28" s="33"/>
      <c r="T28" s="45"/>
    </row>
    <row r="29" spans="1:20" ht="16.2" thickBot="1" x14ac:dyDescent="0.35">
      <c r="A29" s="1">
        <f t="shared" si="1"/>
        <v>16</v>
      </c>
      <c r="B29" s="35" t="str">
        <f>_xll.ciqfunctions.udf.CIQ(C29,$B$12)</f>
        <v>MGE Energy, Inc.</v>
      </c>
      <c r="C29" s="35" t="s">
        <v>52</v>
      </c>
      <c r="D29" s="36">
        <f>(_xll.ciqfunctions.udf.CIQ($C29,$D$12))/1000</f>
        <v>0.67393100000000006</v>
      </c>
      <c r="E29" s="36"/>
      <c r="F29" s="36"/>
      <c r="G29" s="36">
        <f>(_xll.ciqfunctions.udf.CIQ($C29,$G$12)/1000)</f>
        <v>2.1357689999999998</v>
      </c>
      <c r="H29" s="37">
        <f>(_xll.ciqfunctions.udf.CIQ($C29,$H$12)/1000)</f>
        <v>2.3031979809999998</v>
      </c>
      <c r="I29" s="36" t="str">
        <f>IF(_xll.ciqfunctions.udf.CIQ($C29,$I$12)=0,"NR",_xll.ciqfunctions.udf.CIQ($C29,$I$12))</f>
        <v>NR</v>
      </c>
      <c r="J29" s="43" t="s">
        <v>38</v>
      </c>
      <c r="K29" s="40">
        <f>_xll.ciqfunctions.udf.CIQ($C29,$K$12)</f>
        <v>152.02799999999999</v>
      </c>
      <c r="L29" s="40">
        <f>-_xll.ciqfunctions.udf.CIQ($C29,$L$12)</f>
        <v>30.428999999999998</v>
      </c>
      <c r="M29" s="40">
        <f t="shared" si="0"/>
        <v>4.9961549837326231</v>
      </c>
      <c r="N29" s="36"/>
      <c r="O29" s="40">
        <f>((_xll.ciqfunctions.udf.CIQ($C29,$O$11))/(_xll.ciqfunctions.udf.CIQ($C29,$O$12)+_xll.ciqfunctions.udf.CIQ($C29,$O$11)))</f>
        <v>0.59096646376389395</v>
      </c>
      <c r="P29" s="40">
        <f>_xll.ciqfunctions.udf.CIQ($C29,$P$12)</f>
        <v>10.5951</v>
      </c>
      <c r="Q29" s="41">
        <f>_xll.ciqfunctions.udf.CIQ($C29,$Q$12)</f>
        <v>2.01992320548871</v>
      </c>
      <c r="R29" s="42">
        <f>_xll.ciqfunctions.udf.CIQ($C29,$R$12)</f>
        <v>45291</v>
      </c>
    </row>
    <row r="30" spans="1:20" ht="16.2" thickBot="1" x14ac:dyDescent="0.35">
      <c r="A30" s="1">
        <f t="shared" si="1"/>
        <v>17</v>
      </c>
      <c r="B30" s="35" t="str">
        <f>_xll.ciqfunctions.udf.CIQ(C30,$B$12)</f>
        <v>NextEra Energy, Inc.</v>
      </c>
      <c r="C30" s="35" t="s">
        <v>53</v>
      </c>
      <c r="D30" s="36">
        <f>(_xll.ciqfunctions.udf.CIQ($C30,$D$12))/1000</f>
        <v>28.114000000000001</v>
      </c>
      <c r="E30" s="36"/>
      <c r="F30" s="36"/>
      <c r="G30" s="36">
        <f>(_xll.ciqfunctions.udf.CIQ($C30,$G$12)/1000)</f>
        <v>126.61199999999999</v>
      </c>
      <c r="H30" s="37">
        <f>(_xll.ciqfunctions.udf.CIQ($C30,$H$12)/1000)</f>
        <v>114.03296379599999</v>
      </c>
      <c r="I30" s="36" t="str">
        <f>IF(_xll.ciqfunctions.udf.CIQ($C30,$I$12)=0,"NR",_xll.ciqfunctions.udf.CIQ($C30,$I$12))</f>
        <v>A-</v>
      </c>
      <c r="J30" s="43" t="s">
        <v>34</v>
      </c>
      <c r="K30" s="40">
        <f>_xll.ciqfunctions.udf.CIQ($C30,$K$12)</f>
        <v>10077</v>
      </c>
      <c r="L30" s="40">
        <f>-_xll.ciqfunctions.udf.CIQ($C30,$L$12)</f>
        <v>3324</v>
      </c>
      <c r="M30" s="40">
        <f t="shared" si="0"/>
        <v>3.0315884476534296</v>
      </c>
      <c r="N30" s="36"/>
      <c r="O30" s="40">
        <f>((_xll.ciqfunctions.udf.CIQ($C30,$O$11))/(_xll.ciqfunctions.udf.CIQ($C30,$O$12)+_xll.ciqfunctions.udf.CIQ($C30,$O$11)))</f>
        <v>0.39057061751758754</v>
      </c>
      <c r="P30" s="40">
        <f>_xll.ciqfunctions.udf.CIQ($C30,$P$12)</f>
        <v>11.5839</v>
      </c>
      <c r="Q30" s="41">
        <f>_xll.ciqfunctions.udf.CIQ($C30,$Q$12)</f>
        <v>2.4018101244596699</v>
      </c>
      <c r="R30" s="42">
        <f>_xll.ciqfunctions.udf.CIQ($C30,$R$12)</f>
        <v>45291</v>
      </c>
      <c r="S30" s="21"/>
      <c r="T30" s="33"/>
    </row>
    <row r="31" spans="1:20" ht="16.2" thickBot="1" x14ac:dyDescent="0.35">
      <c r="A31" s="1">
        <f t="shared" si="1"/>
        <v>18</v>
      </c>
      <c r="B31" s="35" t="str">
        <f>_xll.ciqfunctions.udf.CIQ(C31,$B$12)</f>
        <v>NorthWestern Energy Group, Inc.</v>
      </c>
      <c r="C31" s="35" t="s">
        <v>54</v>
      </c>
      <c r="D31" s="36">
        <f>(_xll.ciqfunctions.udf.CIQ($C31,$D$12))/1000</f>
        <v>1.4221429999999999</v>
      </c>
      <c r="E31" s="36"/>
      <c r="F31" s="36"/>
      <c r="G31" s="36">
        <f>(_xll.ciqfunctions.udf.CIQ($C31,$G$12)/1000)</f>
        <v>6.0398010000000006</v>
      </c>
      <c r="H31" s="37">
        <f>(_xll.ciqfunctions.udf.CIQ($C31,$H$12)/1000)</f>
        <v>2.9727803229999998</v>
      </c>
      <c r="I31" s="36" t="str">
        <f>IF(_xll.ciqfunctions.udf.CIQ($C31,$I$12)=0,"NR",_xll.ciqfunctions.udf.CIQ($C31,$I$12))</f>
        <v>BBB</v>
      </c>
      <c r="J31" s="43" t="s">
        <v>38</v>
      </c>
      <c r="K31" s="40">
        <f>_xll.ciqfunctions.udf.CIQ($C31,$K$12)</f>
        <v>296.89</v>
      </c>
      <c r="L31" s="40">
        <f>-_xll.ciqfunctions.udf.CIQ($C31,$L$12)</f>
        <v>114.617</v>
      </c>
      <c r="M31" s="40">
        <f t="shared" si="0"/>
        <v>2.5902789289546924</v>
      </c>
      <c r="N31" s="36"/>
      <c r="O31" s="40">
        <f>((_xll.ciqfunctions.udf.CIQ($C31,$O$11))/(_xll.ciqfunctions.udf.CIQ($C31,$O$12)+_xll.ciqfunctions.udf.CIQ($C31,$O$11)))</f>
        <v>0.49927671295345255</v>
      </c>
      <c r="P31" s="40">
        <f>_xll.ciqfunctions.udf.CIQ($C31,$P$12)</f>
        <v>7.1234000000000002</v>
      </c>
      <c r="Q31" s="41">
        <f>_xll.ciqfunctions.udf.CIQ($C31,$Q$12)</f>
        <v>1.06717026489374</v>
      </c>
      <c r="R31" s="42">
        <f>_xll.ciqfunctions.udf.CIQ($C31,$R$12)</f>
        <v>45291</v>
      </c>
      <c r="S31" s="33"/>
      <c r="T31" s="21"/>
    </row>
    <row r="32" spans="1:20" ht="16.2" thickBot="1" x14ac:dyDescent="0.35">
      <c r="A32" s="1">
        <f t="shared" si="1"/>
        <v>19</v>
      </c>
      <c r="B32" s="35" t="str">
        <f>_xll.ciqfunctions.udf.CIQ(C32,$B$12)</f>
        <v>OGE Energy Corp.</v>
      </c>
      <c r="C32" s="35" t="s">
        <v>55</v>
      </c>
      <c r="D32" s="36">
        <f>(_xll.ciqfunctions.udf.CIQ($C32,$D$12))/1000</f>
        <v>2.6073000000000004</v>
      </c>
      <c r="E32" s="36"/>
      <c r="F32" s="36"/>
      <c r="G32" s="36">
        <f>(_xll.ciqfunctions.udf.CIQ($C32,$G$12)/1000)</f>
        <v>10.952299999999999</v>
      </c>
      <c r="H32" s="37">
        <f>(_xll.ciqfunctions.udf.CIQ($C32,$H$12)/1000)</f>
        <v>6.6649904119999999</v>
      </c>
      <c r="I32" s="36" t="str">
        <f>IF(_xll.ciqfunctions.udf.CIQ($C32,$I$12)=0,"NR",_xll.ciqfunctions.udf.CIQ($C32,$I$12))</f>
        <v>BBB+</v>
      </c>
      <c r="J32" s="43" t="s">
        <v>38</v>
      </c>
      <c r="K32" s="40">
        <f>_xll.ciqfunctions.udf.CIQ($C32,$K$12)</f>
        <v>655.8</v>
      </c>
      <c r="L32" s="40">
        <f>-_xll.ciqfunctions.udf.CIQ($C32,$L$12)</f>
        <v>228.5</v>
      </c>
      <c r="M32" s="40">
        <f t="shared" si="0"/>
        <v>2.8700218818380741</v>
      </c>
      <c r="N32" s="36"/>
      <c r="O32" s="40">
        <f>((_xll.ciqfunctions.udf.CIQ($C32,$O$11))/(_xll.ciqfunctions.udf.CIQ($C32,$O$12)+_xll.ciqfunctions.udf.CIQ($C32,$O$11)))</f>
        <v>0.48088852885373817</v>
      </c>
      <c r="P32" s="40">
        <f>_xll.ciqfunctions.udf.CIQ($C32,$P$12)</f>
        <v>9.34</v>
      </c>
      <c r="Q32" s="41">
        <f>_xll.ciqfunctions.udf.CIQ($C32,$Q$12)</f>
        <v>1.47707713472608</v>
      </c>
      <c r="R32" s="42">
        <f>_xll.ciqfunctions.udf.CIQ($C32,$R$12)</f>
        <v>45291</v>
      </c>
      <c r="S32" s="21"/>
      <c r="T32" s="33"/>
    </row>
    <row r="33" spans="1:20" ht="16.2" thickBot="1" x14ac:dyDescent="0.35">
      <c r="A33" s="1">
        <f t="shared" si="1"/>
        <v>20</v>
      </c>
      <c r="B33" s="35" t="str">
        <f>_xll.ciqfunctions.udf.CIQ(C33,$B$12)</f>
        <v>Pinnacle West Capital Corporation</v>
      </c>
      <c r="C33" s="35" t="s">
        <v>56</v>
      </c>
      <c r="D33" s="36">
        <f>(_xll.ciqfunctions.udf.CIQ($C33,$D$12))/1000</f>
        <v>4.6959910000000002</v>
      </c>
      <c r="E33" s="36"/>
      <c r="F33" s="36"/>
      <c r="G33" s="36">
        <f>(_xll.ciqfunctions.udf.CIQ($C33,$G$12)/1000)</f>
        <v>18.923531999999998</v>
      </c>
      <c r="H33" s="37">
        <f>(_xll.ciqfunctions.udf.CIQ($C33,$H$12)/1000)</f>
        <v>7.8256198569999995</v>
      </c>
      <c r="I33" s="36" t="str">
        <f>IF(_xll.ciqfunctions.udf.CIQ($C33,$I$12)=0,"NR",_xll.ciqfunctions.udf.CIQ($C33,$I$12))</f>
        <v>BBB+</v>
      </c>
      <c r="J33" s="43" t="s">
        <v>34</v>
      </c>
      <c r="K33" s="40">
        <f>_xll.ciqfunctions.udf.CIQ($C33,$K$12)</f>
        <v>865.28800000000001</v>
      </c>
      <c r="L33" s="40">
        <f>-_xll.ciqfunctions.udf.CIQ($C33,$L$12)</f>
        <v>347.64499999999998</v>
      </c>
      <c r="M33" s="40">
        <f t="shared" si="0"/>
        <v>2.4889988350184815</v>
      </c>
      <c r="N33" s="36"/>
      <c r="O33" s="40">
        <f>((_xll.ciqfunctions.udf.CIQ($C33,$O$11))/(_xll.ciqfunctions.udf.CIQ($C33,$O$12)+_xll.ciqfunctions.udf.CIQ($C33,$O$11)))</f>
        <v>0.37483873715798049</v>
      </c>
      <c r="P33" s="40">
        <f>_xll.ciqfunctions.udf.CIQ($C33,$P$12)</f>
        <v>8.3373000000000008</v>
      </c>
      <c r="Q33" s="41">
        <f>_xll.ciqfunctions.udf.CIQ($C33,$Q$12)</f>
        <v>1.2670516072635001</v>
      </c>
      <c r="R33" s="42">
        <f>_xll.ciqfunctions.udf.CIQ($C33,$R$12)</f>
        <v>45291</v>
      </c>
      <c r="S33" s="33"/>
      <c r="T33" s="33"/>
    </row>
    <row r="34" spans="1:20" ht="16.2" thickBot="1" x14ac:dyDescent="0.35">
      <c r="A34" s="1">
        <f t="shared" si="1"/>
        <v>21</v>
      </c>
      <c r="B34" s="35" t="str">
        <f>_xll.ciqfunctions.udf.CIQ(C34,$B$12)</f>
        <v>Portland General Electric Company</v>
      </c>
      <c r="C34" s="35" t="s">
        <v>57</v>
      </c>
      <c r="D34" s="36">
        <f>(_xll.ciqfunctions.udf.CIQ($C34,$D$12))/1000</f>
        <v>2.923</v>
      </c>
      <c r="E34" s="36"/>
      <c r="F34" s="36"/>
      <c r="G34" s="36">
        <f>(_xll.ciqfunctions.udf.CIQ($C34,$G$12)/1000)</f>
        <v>9.1890000000000001</v>
      </c>
      <c r="H34" s="37">
        <f>(_xll.ciqfunctions.udf.CIQ($C34,$H$12)/1000)</f>
        <v>4.1183199200000002</v>
      </c>
      <c r="I34" s="36" t="str">
        <f>IF(_xll.ciqfunctions.udf.CIQ($C34,$I$12)=0,"NR",_xll.ciqfunctions.udf.CIQ($C34,$I$12))</f>
        <v>BBB+</v>
      </c>
      <c r="J34" s="43" t="s">
        <v>58</v>
      </c>
      <c r="K34" s="40">
        <f>_xll.ciqfunctions.udf.CIQ($C34,$K$12)</f>
        <v>411</v>
      </c>
      <c r="L34" s="40">
        <f>-_xll.ciqfunctions.udf.CIQ($C34,$L$12)</f>
        <v>186</v>
      </c>
      <c r="M34" s="40">
        <f t="shared" si="0"/>
        <v>2.2096774193548385</v>
      </c>
      <c r="N34" s="36"/>
      <c r="O34" s="40">
        <f>((_xll.ciqfunctions.udf.CIQ($C34,$O$11))/(_xll.ciqfunctions.udf.CIQ($C34,$O$12)+_xll.ciqfunctions.udf.CIQ($C34,$O$11)))</f>
        <v>0.42540374263009484</v>
      </c>
      <c r="P34" s="40">
        <f>_xll.ciqfunctions.udf.CIQ($C34,$P$12)</f>
        <v>7.4778000000000002</v>
      </c>
      <c r="Q34" s="41">
        <f>_xll.ciqfunctions.udf.CIQ($C34,$Q$12)</f>
        <v>1.2407977595051101</v>
      </c>
      <c r="R34" s="42">
        <f>_xll.ciqfunctions.udf.CIQ($C34,$R$12)</f>
        <v>45291</v>
      </c>
      <c r="S34" s="33"/>
      <c r="T34" s="21"/>
    </row>
    <row r="35" spans="1:20" ht="16.2" thickBot="1" x14ac:dyDescent="0.35">
      <c r="A35" s="1">
        <f t="shared" si="1"/>
        <v>22</v>
      </c>
      <c r="B35" s="35" t="str">
        <f>_xll.ciqfunctions.udf.CIQ(C35,$B$12)</f>
        <v>The Southern Company</v>
      </c>
      <c r="C35" s="35" t="s">
        <v>59</v>
      </c>
      <c r="D35" s="36">
        <f>(_xll.ciqfunctions.udf.CIQ($C35,$D$12))/1000</f>
        <v>24.303999999999998</v>
      </c>
      <c r="E35" s="36"/>
      <c r="F35" s="36"/>
      <c r="G35" s="36">
        <f>(_xll.ciqfunctions.udf.CIQ($C35,$G$12)/1000)</f>
        <v>101.083</v>
      </c>
      <c r="H35" s="37">
        <f>(_xll.ciqfunctions.udf.CIQ($C35,$H$12)/1000)</f>
        <v>72.508864410000001</v>
      </c>
      <c r="I35" s="36" t="str">
        <f>IF(_xll.ciqfunctions.udf.CIQ($C35,$I$12)=0,"NR",_xll.ciqfunctions.udf.CIQ($C35,$I$12))</f>
        <v>BBB+</v>
      </c>
      <c r="J35" s="43" t="s">
        <v>34</v>
      </c>
      <c r="K35" s="40">
        <f>_xll.ciqfunctions.udf.CIQ($C35,$K$12)</f>
        <v>6421</v>
      </c>
      <c r="L35" s="40">
        <f>-_xll.ciqfunctions.udf.CIQ($C35,$L$12)</f>
        <v>2446</v>
      </c>
      <c r="M35" s="40">
        <f t="shared" si="0"/>
        <v>2.6251022076860182</v>
      </c>
      <c r="N35" s="36"/>
      <c r="O35" s="40">
        <f>((_xll.ciqfunctions.udf.CIQ($C35,$O$11))/(_xll.ciqfunctions.udf.CIQ($C35,$O$12)+_xll.ciqfunctions.udf.CIQ($C35,$O$11)))</f>
        <v>0.33055800849417605</v>
      </c>
      <c r="P35" s="40">
        <f>_xll.ciqfunctions.udf.CIQ($C35,$P$12)</f>
        <v>11.035399999999999</v>
      </c>
      <c r="Q35" s="41">
        <f>_xll.ciqfunctions.udf.CIQ($C35,$Q$12)</f>
        <v>2.3059363392250898</v>
      </c>
      <c r="R35" s="42">
        <f>_xll.ciqfunctions.udf.CIQ($C35,$R$12)</f>
        <v>45291</v>
      </c>
    </row>
    <row r="36" spans="1:20" ht="16.2" thickBot="1" x14ac:dyDescent="0.35">
      <c r="A36" s="1">
        <f t="shared" si="1"/>
        <v>23</v>
      </c>
      <c r="B36" s="35" t="str">
        <f>_xll.ciqfunctions.udf.CIQ(C36,$B$12)</f>
        <v>WEC Energy Group, Inc.</v>
      </c>
      <c r="C36" s="35" t="s">
        <v>60</v>
      </c>
      <c r="D36" s="36">
        <f>(_xll.ciqfunctions.udf.CIQ($C36,$D$12))/1000</f>
        <v>8.8930000000000007</v>
      </c>
      <c r="E36" s="36"/>
      <c r="F36" s="36"/>
      <c r="G36" s="36">
        <f>(_xll.ciqfunctions.udf.CIQ($C36,$G$12)/1000)</f>
        <v>31.613499999999998</v>
      </c>
      <c r="H36" s="37">
        <f>(_xll.ciqfunctions.udf.CIQ($C36,$H$12)/1000)</f>
        <v>24.443394564999998</v>
      </c>
      <c r="I36" s="36" t="str">
        <f>IF(_xll.ciqfunctions.udf.CIQ($C36,$I$12)=0,"NR",_xll.ciqfunctions.udf.CIQ($C36,$I$12))</f>
        <v>A-</v>
      </c>
      <c r="J36" s="43" t="s">
        <v>34</v>
      </c>
      <c r="K36" s="40">
        <f>_xll.ciqfunctions.udf.CIQ($C36,$K$12)</f>
        <v>2184.6</v>
      </c>
      <c r="L36" s="40">
        <f>-_xll.ciqfunctions.udf.CIQ($C36,$L$12)</f>
        <v>728.1</v>
      </c>
      <c r="M36" s="40">
        <f t="shared" si="0"/>
        <v>3.0004120313143798</v>
      </c>
      <c r="N36" s="36"/>
      <c r="O36" s="40">
        <f>((_xll.ciqfunctions.udf.CIQ($C36,$O$11))/(_xll.ciqfunctions.udf.CIQ($C36,$O$12)+_xll.ciqfunctions.udf.CIQ($C36,$O$11)))</f>
        <v>0.38357499934566963</v>
      </c>
      <c r="P36" s="40">
        <f>_xll.ciqfunctions.udf.CIQ($C36,$P$12)</f>
        <v>11.2334</v>
      </c>
      <c r="Q36" s="41">
        <f>_xll.ciqfunctions.udf.CIQ($C36,$Q$12)</f>
        <v>2.0840278074849001</v>
      </c>
      <c r="R36" s="42">
        <f>_xll.ciqfunctions.udf.CIQ($C36,$R$12)</f>
        <v>45291</v>
      </c>
    </row>
    <row r="37" spans="1:20" ht="16.2" thickBot="1" x14ac:dyDescent="0.35">
      <c r="A37" s="1">
        <f t="shared" si="1"/>
        <v>24</v>
      </c>
      <c r="B37" s="35" t="str">
        <f>_xll.ciqfunctions.udf.CIQ(C37,$B$12)</f>
        <v>Xcel Energy Inc.</v>
      </c>
      <c r="C37" s="35" t="s">
        <v>61</v>
      </c>
      <c r="D37" s="36">
        <f>(_xll.ciqfunctions.udf.CIQ($C37,$D$12))/1000</f>
        <v>14.090999999999999</v>
      </c>
      <c r="E37" s="36"/>
      <c r="F37" s="36"/>
      <c r="G37" s="36">
        <f>(_xll.ciqfunctions.udf.CIQ($C37,$G$12)/1000)</f>
        <v>52.51</v>
      </c>
      <c r="H37" s="37">
        <f>(_xll.ciqfunctions.udf.CIQ($C37,$H$12)/1000)</f>
        <v>32.354478276000002</v>
      </c>
      <c r="I37" s="36" t="str">
        <f>IF(_xll.ciqfunctions.udf.CIQ($C37,$I$12)=0,"NR",_xll.ciqfunctions.udf.CIQ($C37,$I$12))</f>
        <v>A-</v>
      </c>
      <c r="J37" s="46" t="s">
        <v>34</v>
      </c>
      <c r="K37" s="40">
        <f>_xll.ciqfunctions.udf.CIQ($C37,$K$12)</f>
        <v>2613</v>
      </c>
      <c r="L37" s="40">
        <f>-_xll.ciqfunctions.udf.CIQ($C37,$L$12)</f>
        <v>1055</v>
      </c>
      <c r="M37" s="40">
        <f t="shared" si="0"/>
        <v>2.476777251184834</v>
      </c>
      <c r="N37" s="36"/>
      <c r="O37" s="40">
        <f>((_xll.ciqfunctions.udf.CIQ($C37,$O$11))/(_xll.ciqfunctions.udf.CIQ($C37,$O$12)+_xll.ciqfunctions.udf.CIQ($C37,$O$11)))</f>
        <v>0.38978625481258572</v>
      </c>
      <c r="P37" s="40">
        <f>_xll.ciqfunctions.udf.CIQ($C37,$P$12)</f>
        <v>10.3292</v>
      </c>
      <c r="Q37" s="41">
        <f>_xll.ciqfunctions.udf.CIQ($C37,$Q$12)</f>
        <v>1.83594478733125</v>
      </c>
      <c r="R37" s="42">
        <f>_xll.ciqfunctions.udf.CIQ($C37,$R$12)</f>
        <v>45291</v>
      </c>
    </row>
    <row r="38" spans="1:20" ht="16.2" thickBot="1" x14ac:dyDescent="0.35">
      <c r="A38" s="1">
        <f t="shared" si="1"/>
        <v>25</v>
      </c>
      <c r="B38" s="35" t="str">
        <f>_xll.ciqfunctions.udf.CIQ(C38,$B$12)</f>
        <v>DTE Energy Company</v>
      </c>
      <c r="C38" s="35" t="s">
        <v>62</v>
      </c>
      <c r="D38" s="36">
        <f>(_xll.ciqfunctions.udf.CIQ($C38,$D$12))/1000</f>
        <v>12.744999999999999</v>
      </c>
      <c r="E38" s="36"/>
      <c r="F38" s="36"/>
      <c r="G38" s="36">
        <f>(_xll.ciqfunctions.udf.CIQ($C38,$G$12)/1000)</f>
        <v>28.300999999999998</v>
      </c>
      <c r="H38" s="37">
        <f>(_xll.ciqfunctions.udf.CIQ($C38,$H$12)/1000)</f>
        <v>22.158598880000003</v>
      </c>
      <c r="I38" s="36" t="str">
        <f>IF(_xll.ciqfunctions.udf.CIQ($C38,$I$12)=0,"NR",_xll.ciqfunctions.udf.CIQ($C38,$I$12))</f>
        <v>BBB+</v>
      </c>
      <c r="J38" s="36"/>
      <c r="K38" s="40">
        <f>_xll.ciqfunctions.udf.CIQ($C38,$K$12)</f>
        <v>2250</v>
      </c>
      <c r="L38" s="40">
        <f>-_xll.ciqfunctions.udf.CIQ($C38,$L$12)</f>
        <v>734</v>
      </c>
      <c r="M38" s="40">
        <f t="shared" si="0"/>
        <v>3.0653950953678475</v>
      </c>
      <c r="N38" s="36"/>
      <c r="O38" s="40">
        <f>((_xll.ciqfunctions.udf.CIQ($C38,$O$11))/(_xll.ciqfunctions.udf.CIQ($C38,$O$12)+_xll.ciqfunctions.udf.CIQ($C38,$O$11)))</f>
        <v>0.34509681449094315</v>
      </c>
      <c r="P38" s="40">
        <f>_xll.ciqfunctions.udf.CIQ($C38,$P$12)</f>
        <v>13.0219</v>
      </c>
      <c r="Q38" s="41">
        <f>_xll.ciqfunctions.udf.CIQ($C38,$Q$12)</f>
        <v>2.0043714457912398</v>
      </c>
      <c r="R38" s="42">
        <f>_xll.ciqfunctions.udf.CIQ($C38,$R$12)</f>
        <v>45291</v>
      </c>
    </row>
    <row r="39" spans="1:20" ht="16.2" thickBot="1" x14ac:dyDescent="0.35">
      <c r="A39" s="1">
        <f t="shared" si="1"/>
        <v>26</v>
      </c>
      <c r="B39" s="35" t="str">
        <f>_xll.ciqfunctions.udf.CIQ(C39,$B$12)</f>
        <v>Black Hills Corporation</v>
      </c>
      <c r="C39" s="35" t="s">
        <v>63</v>
      </c>
      <c r="D39" s="36">
        <f>(_xll.ciqfunctions.udf.CIQ($C39,$D$12))/1000</f>
        <v>2.3313000000000001</v>
      </c>
      <c r="E39" s="36"/>
      <c r="F39" s="36"/>
      <c r="G39" s="36">
        <f>(_xll.ciqfunctions.udf.CIQ($C39,$G$12)/1000)</f>
        <v>7.1193</v>
      </c>
      <c r="H39" s="37">
        <f>(_xll.ciqfunctions.udf.CIQ($C39,$H$12)/1000)</f>
        <v>3.574181238</v>
      </c>
      <c r="I39" s="36" t="str">
        <f>IF(_xll.ciqfunctions.udf.CIQ($C39,$I$12)=0,"NR",_xll.ciqfunctions.udf.CIQ($C39,$I$12))</f>
        <v>BBB+</v>
      </c>
      <c r="J39" s="36"/>
      <c r="K39" s="40">
        <f>_xll.ciqfunctions.udf.CIQ($C39,$K$12)</f>
        <v>468.3</v>
      </c>
      <c r="L39" s="40">
        <f>-_xll.ciqfunctions.udf.CIQ($C39,$L$12)</f>
        <v>167.9</v>
      </c>
      <c r="M39" s="40">
        <f t="shared" si="0"/>
        <v>2.7891602144133412</v>
      </c>
      <c r="N39" s="36"/>
      <c r="O39" s="40">
        <f>((_xll.ciqfunctions.udf.CIQ($C39,$O$11))/(_xll.ciqfunctions.udf.CIQ($C39,$O$12)+_xll.ciqfunctions.udf.CIQ($C39,$O$11)))</f>
        <v>0.42214928116588984</v>
      </c>
      <c r="P39" s="40">
        <f>_xll.ciqfunctions.udf.CIQ($C39,$P$12)</f>
        <v>8.6306999999999992</v>
      </c>
      <c r="Q39" s="41">
        <f>_xll.ciqfunctions.udf.CIQ($C39,$Q$12)</f>
        <v>1.11162354814456</v>
      </c>
      <c r="R39" s="42">
        <f>_xll.ciqfunctions.udf.CIQ($C39,$R$12)</f>
        <v>45291</v>
      </c>
    </row>
    <row r="40" spans="1:20" ht="16.2" thickBot="1" x14ac:dyDescent="0.35">
      <c r="A40" s="1">
        <f t="shared" si="1"/>
        <v>27</v>
      </c>
      <c r="B40" s="35" t="str">
        <f>_xll.ciqfunctions.udf.CIQ(C40,$B$12)</f>
        <v>Public Service Enterprise Group Incorporated</v>
      </c>
      <c r="C40" s="35" t="s">
        <v>64</v>
      </c>
      <c r="D40" s="36">
        <f>(_xll.ciqfunctions.udf.CIQ($C40,$D$12))/1000</f>
        <v>11.237</v>
      </c>
      <c r="E40" s="36"/>
      <c r="F40" s="36"/>
      <c r="G40" s="36">
        <f>(_xll.ciqfunctions.udf.CIQ($C40,$G$12)/1000)</f>
        <v>38.21</v>
      </c>
      <c r="H40" s="37">
        <f>(_xll.ciqfunctions.udf.CIQ($C40,$H$12)/1000)</f>
        <v>30.702962582000001</v>
      </c>
      <c r="I40" s="36" t="str">
        <f>IF(_xll.ciqfunctions.udf.CIQ($C40,$I$12)=0,"NR",_xll.ciqfunctions.udf.CIQ($C40,$I$12))</f>
        <v>BBB+</v>
      </c>
      <c r="J40" s="36"/>
      <c r="K40" s="40">
        <f>_xll.ciqfunctions.udf.CIQ($C40,$K$12)</f>
        <v>3474</v>
      </c>
      <c r="L40" s="40">
        <f>-_xll.ciqfunctions.udf.CIQ($C40,$L$12)</f>
        <v>627</v>
      </c>
      <c r="M40" s="40">
        <f t="shared" si="0"/>
        <v>5.5406698564593304</v>
      </c>
      <c r="N40" s="36"/>
      <c r="O40" s="40">
        <f>((_xll.ciqfunctions.udf.CIQ($C40,$O$11))/(_xll.ciqfunctions.udf.CIQ($C40,$O$12)+_xll.ciqfunctions.udf.CIQ($C40,$O$11)))</f>
        <v>0.43099415204678365</v>
      </c>
      <c r="P40" s="40">
        <f>_xll.ciqfunctions.udf.CIQ($C40,$P$12)</f>
        <v>17.551100000000002</v>
      </c>
      <c r="Q40" s="41">
        <f>_xll.ciqfunctions.udf.CIQ($C40,$Q$12)</f>
        <v>1.9814460328010699</v>
      </c>
      <c r="R40" s="42">
        <f>_xll.ciqfunctions.udf.CIQ($C40,$R$12)</f>
        <v>45291</v>
      </c>
    </row>
    <row r="41" spans="1:20" ht="16.2" thickBot="1" x14ac:dyDescent="0.35">
      <c r="A41" s="1">
        <f t="shared" si="1"/>
        <v>28</v>
      </c>
      <c r="B41" s="35" t="str">
        <f>_xll.ciqfunctions.udf.CIQ(C41,$B$12)</f>
        <v>PG&amp;E Corporation</v>
      </c>
      <c r="C41" s="35" t="s">
        <v>65</v>
      </c>
      <c r="D41" s="36">
        <f>(_xll.ciqfunctions.udf.CIQ($C41,$D$12))/1000</f>
        <v>24.428000000000001</v>
      </c>
      <c r="E41" s="36"/>
      <c r="F41" s="36"/>
      <c r="G41" s="36">
        <f>(_xll.ciqfunctions.udf.CIQ($C41,$G$12)/1000)</f>
        <v>82.918999999999997</v>
      </c>
      <c r="H41" s="37">
        <f>(_xll.ciqfunctions.udf.CIQ($C41,$H$12)/1000)</f>
        <v>35.396806830999999</v>
      </c>
      <c r="I41" s="36" t="str">
        <f>IF(_xll.ciqfunctions.udf.CIQ($C41,$I$12)=0,"NR",_xll.ciqfunctions.udf.CIQ($C41,$I$12))</f>
        <v>BB</v>
      </c>
      <c r="J41" s="36"/>
      <c r="K41" s="40">
        <f>_xll.ciqfunctions.udf.CIQ($C41,$K$12)</f>
        <v>3448</v>
      </c>
      <c r="L41" s="40">
        <f>-_xll.ciqfunctions.udf.CIQ($C41,$L$12)</f>
        <v>2258</v>
      </c>
      <c r="M41" s="40">
        <f t="shared" si="0"/>
        <v>1.5270150575730734</v>
      </c>
      <c r="N41" s="36"/>
      <c r="O41" s="40">
        <f>((_xll.ciqfunctions.udf.CIQ($C41,$O$11))/(_xll.ciqfunctions.udf.CIQ($C41,$O$12)+_xll.ciqfunctions.udf.CIQ($C41,$O$11)))</f>
        <v>0.30251410484095054</v>
      </c>
      <c r="P41" s="40">
        <f>_xll.ciqfunctions.udf.CIQ($C41,$P$12)</f>
        <v>9.2706999999999997</v>
      </c>
      <c r="Q41" s="41">
        <f>_xll.ciqfunctions.udf.CIQ($C41,$Q$12)</f>
        <v>1.41359376178261</v>
      </c>
      <c r="R41" s="42">
        <f>_xll.ciqfunctions.udf.CIQ($C41,$R$12)</f>
        <v>45291</v>
      </c>
    </row>
    <row r="42" spans="1:20" ht="16.2" thickBot="1" x14ac:dyDescent="0.35">
      <c r="A42" s="1">
        <f t="shared" si="1"/>
        <v>29</v>
      </c>
      <c r="B42" s="35" t="str">
        <f>_xll.ciqfunctions.udf.CIQ(C42,$B$12)</f>
        <v>Sempra</v>
      </c>
      <c r="C42" s="35" t="s">
        <v>66</v>
      </c>
      <c r="D42" s="36">
        <f>(_xll.ciqfunctions.udf.CIQ($C42,$D$12))/1000</f>
        <v>16.72</v>
      </c>
      <c r="E42" s="36"/>
      <c r="F42" s="36"/>
      <c r="G42" s="36">
        <f>(_xll.ciqfunctions.udf.CIQ($C42,$G$12)/1000)</f>
        <v>55.683</v>
      </c>
      <c r="H42" s="37">
        <f>(_xll.ciqfunctions.udf.CIQ($C42,$H$12)/1000)</f>
        <v>44.720051801000004</v>
      </c>
      <c r="I42" s="36" t="str">
        <f>IF(_xll.ciqfunctions.udf.CIQ($C42,$I$12)=0,"NR",_xll.ciqfunctions.udf.CIQ($C42,$I$12))</f>
        <v>BBB+</v>
      </c>
      <c r="J42" s="36"/>
      <c r="K42" s="40">
        <f>_xll.ciqfunctions.udf.CIQ($C42,$K$12)</f>
        <v>3716</v>
      </c>
      <c r="L42" s="40">
        <f>-_xll.ciqfunctions.udf.CIQ($C42,$L$12)</f>
        <v>1221</v>
      </c>
      <c r="M42" s="40">
        <f t="shared" si="0"/>
        <v>3.0434070434070435</v>
      </c>
      <c r="N42" s="36"/>
      <c r="O42" s="40">
        <f>((_xll.ciqfunctions.udf.CIQ($C42,$O$11))/(_xll.ciqfunctions.udf.CIQ($C42,$O$12)+_xll.ciqfunctions.udf.CIQ($C42,$O$11)))</f>
        <v>0.47745512671084617</v>
      </c>
      <c r="P42" s="40">
        <f>_xll.ciqfunctions.udf.CIQ($C42,$P$12)</f>
        <v>11.498900000000001</v>
      </c>
      <c r="Q42" s="41">
        <f>_xll.ciqfunctions.udf.CIQ($C42,$Q$12)</f>
        <v>1.56439550313566</v>
      </c>
      <c r="R42" s="42">
        <f>_xll.ciqfunctions.udf.CIQ($C42,$R$12)</f>
        <v>45291</v>
      </c>
    </row>
    <row r="43" spans="1:20" ht="16.2" thickBot="1" x14ac:dyDescent="0.35">
      <c r="A43" s="1">
        <f t="shared" si="1"/>
        <v>30</v>
      </c>
      <c r="B43" s="35" t="str">
        <f>_xll.ciqfunctions.udf.CIQ(C43,$B$12)</f>
        <v>Otter Tail Corporation</v>
      </c>
      <c r="C43" s="35" t="s">
        <v>67</v>
      </c>
      <c r="D43" s="36">
        <f>(_xll.ciqfunctions.udf.CIQ($C43,$D$12))/1000</f>
        <v>1.3491659999999999</v>
      </c>
      <c r="E43" s="36"/>
      <c r="F43" s="36"/>
      <c r="G43" s="36">
        <f>(_xll.ciqfunctions.udf.CIQ($C43,$G$12)/1000)</f>
        <v>2.4351630000000002</v>
      </c>
      <c r="H43" s="37">
        <f>(_xll.ciqfunctions.udf.CIQ($C43,$H$12)/1000)</f>
        <v>3.6517561139999999</v>
      </c>
      <c r="I43" s="36" t="str">
        <f>IF(_xll.ciqfunctions.udf.CIQ($C43,$I$12)=0,"NR",_xll.ciqfunctions.udf.CIQ($C43,$I$12))</f>
        <v>BBB</v>
      </c>
      <c r="J43" s="36"/>
      <c r="K43" s="40">
        <f>_xll.ciqfunctions.udf.CIQ($C43,$K$12)</f>
        <v>388.51600000000002</v>
      </c>
      <c r="L43" s="40">
        <f>-_xll.ciqfunctions.udf.CIQ($C43,$L$12)</f>
        <v>37.677</v>
      </c>
      <c r="M43" s="40">
        <f t="shared" si="0"/>
        <v>10.311755182206651</v>
      </c>
      <c r="N43" s="36"/>
      <c r="O43" s="40">
        <f>((_xll.ciqfunctions.udf.CIQ($C43,$O$11))/(_xll.ciqfunctions.udf.CIQ($C43,$O$12)+_xll.ciqfunctions.udf.CIQ($C43,$O$11)))</f>
        <v>0.61002130204130112</v>
      </c>
      <c r="P43" s="40">
        <f>_xll.ciqfunctions.udf.CIQ($C43,$P$12)</f>
        <v>22.116900000000001</v>
      </c>
      <c r="Q43" s="41">
        <f>_xll.ciqfunctions.udf.CIQ($C43,$Q$12)</f>
        <v>2.53065905732704</v>
      </c>
      <c r="R43" s="42">
        <f>_xll.ciqfunctions.udf.CIQ($C43,$R$12)</f>
        <v>45291</v>
      </c>
    </row>
    <row r="44" spans="1:20" ht="16.2" thickBot="1" x14ac:dyDescent="0.35">
      <c r="A44" s="1">
        <f t="shared" si="1"/>
        <v>31</v>
      </c>
      <c r="B44" s="35" t="str">
        <f>_xll.ciqfunctions.udf.CIQ(C44,$B$12)</f>
        <v>Exelon Corporation</v>
      </c>
      <c r="C44" s="35" t="s">
        <v>68</v>
      </c>
      <c r="D44" s="36">
        <f>(_xll.ciqfunctions.udf.CIQ($C44,$D$12))/1000</f>
        <v>21.727</v>
      </c>
      <c r="E44" s="36"/>
      <c r="F44" s="36"/>
      <c r="G44" s="36">
        <f>(_xll.ciqfunctions.udf.CIQ($C44,$G$12)/1000)</f>
        <v>73.849999999999994</v>
      </c>
      <c r="H44" s="37">
        <f>(_xll.ciqfunctions.udf.CIQ($C44,$H$12)/1000)</f>
        <v>36.193290606000005</v>
      </c>
      <c r="I44" s="36" t="str">
        <f>IF(_xll.ciqfunctions.udf.CIQ($C44,$I$12)=0,"NR",_xll.ciqfunctions.udf.CIQ($C44,$I$12))</f>
        <v>BBB+</v>
      </c>
      <c r="J44" s="36"/>
      <c r="K44" s="40">
        <f>_xll.ciqfunctions.udf.CIQ($C44,$K$12)</f>
        <v>4024</v>
      </c>
      <c r="L44" s="40">
        <f>-_xll.ciqfunctions.udf.CIQ($C44,$L$12)</f>
        <v>1729</v>
      </c>
      <c r="M44" s="40">
        <f t="shared" si="0"/>
        <v>2.3273568536726432</v>
      </c>
      <c r="N44" s="36"/>
      <c r="O44" s="40">
        <f>((_xll.ciqfunctions.udf.CIQ($C44,$O$11))/(_xll.ciqfunctions.udf.CIQ($C44,$O$12)+_xll.ciqfunctions.udf.CIQ($C44,$O$11)))</f>
        <v>0.3674299165418361</v>
      </c>
      <c r="P44" s="40">
        <f>_xll.ciqfunctions.udf.CIQ($C44,$P$12)</f>
        <v>9.2199000000000009</v>
      </c>
      <c r="Q44" s="41">
        <f>_xll.ciqfunctions.udf.CIQ($C44,$Q$12)</f>
        <v>1.40453469600222</v>
      </c>
      <c r="R44" s="42">
        <f>_xll.ciqfunctions.udf.CIQ($C44,$R$12)</f>
        <v>45291</v>
      </c>
    </row>
    <row r="45" spans="1:20" ht="16.2" thickBot="1" x14ac:dyDescent="0.35">
      <c r="A45" s="1">
        <f t="shared" si="1"/>
        <v>32</v>
      </c>
      <c r="B45" s="35" t="str">
        <f>_xll.ciqfunctions.udf.CIQ(C45,$B$12)</f>
        <v>PNM Resources, Inc.</v>
      </c>
      <c r="C45" s="35" t="s">
        <v>69</v>
      </c>
      <c r="D45" s="36">
        <f>(_xll.ciqfunctions.udf.CIQ($C45,$D$12))/1000</f>
        <v>1.9391980000000002</v>
      </c>
      <c r="E45" s="36"/>
      <c r="F45" s="36"/>
      <c r="G45" s="36">
        <f>(_xll.ciqfunctions.udf.CIQ($C45,$G$12)/1000)</f>
        <v>0</v>
      </c>
      <c r="H45" s="37">
        <f>(_xll.ciqfunctions.udf.CIQ($C45,$H$12)/1000)</f>
        <v>3.263441909</v>
      </c>
      <c r="I45" s="36" t="str">
        <f>IF(_xll.ciqfunctions.udf.CIQ($C45,$I$12)=0,"NR",_xll.ciqfunctions.udf.CIQ($C45,$I$12))</f>
        <v>BBB</v>
      </c>
      <c r="J45" s="36"/>
      <c r="K45" s="40">
        <f>_xll.ciqfunctions.udf.CIQ($C45,$K$12)</f>
        <v>230.61</v>
      </c>
      <c r="L45" s="40">
        <f>-_xll.ciqfunctions.udf.CIQ($C45,$L$12)</f>
        <v>168.92</v>
      </c>
      <c r="M45" s="40">
        <f t="shared" si="0"/>
        <v>1.365202462704239</v>
      </c>
      <c r="N45" s="36"/>
      <c r="O45" s="40">
        <f>((_xll.ciqfunctions.udf.CIQ($C45,$O$11))/(_xll.ciqfunctions.udf.CIQ($C45,$O$12)+_xll.ciqfunctions.udf.CIQ($C45,$O$11)))</f>
        <v>0.30817901594148484</v>
      </c>
      <c r="P45" s="40">
        <f>_xll.ciqfunctions.udf.CIQ($C45,$P$12)</f>
        <v>4.6702000000000004</v>
      </c>
      <c r="Q45" s="41">
        <f>_xll.ciqfunctions.udf.CIQ($C45,$Q$12)</f>
        <v>1.46001518769087</v>
      </c>
      <c r="R45" s="42">
        <f>_xll.ciqfunctions.udf.CIQ($C45,$R$12)</f>
        <v>45291</v>
      </c>
    </row>
    <row r="46" spans="1:20" ht="16.2" thickBot="1" x14ac:dyDescent="0.35">
      <c r="A46" s="1">
        <f t="shared" si="1"/>
        <v>33</v>
      </c>
      <c r="B46" s="35" t="str">
        <f>_xll.ciqfunctions.udf.CIQ(C46,$B$12)</f>
        <v>CenterPoint Energy, Inc.</v>
      </c>
      <c r="C46" s="35" t="s">
        <v>70</v>
      </c>
      <c r="D46" s="36">
        <f>(_xll.ciqfunctions.udf.CIQ($C46,$D$12))/1000</f>
        <v>8.6959999999999997</v>
      </c>
      <c r="E46" s="36"/>
      <c r="F46" s="36"/>
      <c r="G46" s="36">
        <f>(_xll.ciqfunctions.udf.CIQ($C46,$G$12)/1000)</f>
        <v>29.866</v>
      </c>
      <c r="H46" s="37">
        <f>(_xll.ciqfunctions.udf.CIQ($C46,$H$12)/1000)</f>
        <v>17.463593621000001</v>
      </c>
      <c r="I46" s="36" t="str">
        <f>IF(_xll.ciqfunctions.udf.CIQ($C46,$I$12)=0,"NR",_xll.ciqfunctions.udf.CIQ($C46,$I$12))</f>
        <v>BBB+</v>
      </c>
      <c r="J46" s="36"/>
      <c r="K46" s="40">
        <f>_xll.ciqfunctions.udf.CIQ($C46,$K$12)</f>
        <v>1734</v>
      </c>
      <c r="L46" s="40">
        <f>-_xll.ciqfunctions.udf.CIQ($C46,$L$12)</f>
        <v>692</v>
      </c>
      <c r="M46" s="40">
        <f t="shared" si="0"/>
        <v>2.5057803468208091</v>
      </c>
      <c r="N46" s="36"/>
      <c r="O46" s="40">
        <f>((_xll.ciqfunctions.udf.CIQ($C46,$O$11))/(_xll.ciqfunctions.udf.CIQ($C46,$O$12)+_xll.ciqfunctions.udf.CIQ($C46,$O$11)))</f>
        <v>0.34161424835677434</v>
      </c>
      <c r="P46" s="40">
        <f>_xll.ciqfunctions.udf.CIQ($C46,$P$12)</f>
        <v>9.3053000000000008</v>
      </c>
      <c r="Q46" s="41">
        <f>_xll.ciqfunctions.udf.CIQ($C46,$Q$12)</f>
        <v>1.8054613737373599</v>
      </c>
      <c r="R46" s="42">
        <f>_xll.ciqfunctions.udf.CIQ($C46,$R$12)</f>
        <v>45291</v>
      </c>
    </row>
    <row r="47" spans="1:20" ht="16.2" thickBot="1" x14ac:dyDescent="0.35">
      <c r="A47" s="1">
        <f t="shared" si="1"/>
        <v>34</v>
      </c>
      <c r="B47" s="35" t="str">
        <f>_xll.ciqfunctions.udf.CIQ(C47,$B$12)</f>
        <v>Fortis Inc.</v>
      </c>
      <c r="C47" s="35" t="s">
        <v>71</v>
      </c>
      <c r="D47" s="36">
        <f>(_xll.ciqfunctions.udf.CIQ($C47,$D$12))/1000</f>
        <v>11.516999999999999</v>
      </c>
      <c r="E47" s="36"/>
      <c r="F47" s="36"/>
      <c r="G47" s="36">
        <f>(_xll.ciqfunctions.udf.CIQ($C47,$G$12)/1000)</f>
        <v>43.436</v>
      </c>
      <c r="H47" s="37">
        <f>(_xll.ciqfunctions.udf.CIQ($C47,$H$12)/1000)</f>
        <v>25.702210125000001</v>
      </c>
      <c r="I47" s="36" t="str">
        <f>IF(_xll.ciqfunctions.udf.CIQ($C47,$I$12)=0,"NR",_xll.ciqfunctions.udf.CIQ($C47,$I$12))</f>
        <v>A-</v>
      </c>
      <c r="J47" s="36"/>
      <c r="K47" s="40">
        <f>_xll.ciqfunctions.udf.CIQ($C47,$K$12)</f>
        <v>3146</v>
      </c>
      <c r="L47" s="40">
        <f>-_xll.ciqfunctions.udf.CIQ($C47,$L$12)</f>
        <v>-76</v>
      </c>
      <c r="M47" s="40">
        <f t="shared" si="0"/>
        <v>-41.39473684210526</v>
      </c>
      <c r="N47" s="36"/>
      <c r="O47" s="40">
        <f>((_xll.ciqfunctions.udf.CIQ($C47,$O$11))/(_xll.ciqfunctions.udf.CIQ($C47,$O$12)+_xll.ciqfunctions.udf.CIQ($C47,$O$11)))</f>
        <v>0.39823735603405108</v>
      </c>
      <c r="P47" s="40">
        <f>_xll.ciqfunctions.udf.CIQ($C47,$P$12)</f>
        <v>7.4066999999999998</v>
      </c>
      <c r="Q47" s="41">
        <f>_xll.ciqfunctions.udf.CIQ($C47,$Q$12)</f>
        <v>1.2927236658692001</v>
      </c>
      <c r="R47" s="42">
        <f>_xll.ciqfunctions.udf.CIQ($C47,$R$12)</f>
        <v>45291</v>
      </c>
    </row>
    <row r="48" spans="1:20" ht="16.2" thickBot="1" x14ac:dyDescent="0.35">
      <c r="A48" s="1">
        <f t="shared" si="1"/>
        <v>35</v>
      </c>
      <c r="B48" s="35" t="str">
        <f>_xll.ciqfunctions.udf.CIQ(C48,$B$12)</f>
        <v>Avangrid, Inc.</v>
      </c>
      <c r="C48" s="35" t="s">
        <v>72</v>
      </c>
      <c r="D48" s="36">
        <f>(_xll.ciqfunctions.udf.CIQ($C48,$D$12))/1000</f>
        <v>8.3089999999999993</v>
      </c>
      <c r="E48" s="36"/>
      <c r="F48" s="36"/>
      <c r="G48" s="36">
        <f>(_xll.ciqfunctions.udf.CIQ($C48,$G$12)/1000)</f>
        <v>33.183999999999997</v>
      </c>
      <c r="H48" s="37">
        <f>(_xll.ciqfunctions.udf.CIQ($C48,$H$12)/1000)</f>
        <v>12.229981986999999</v>
      </c>
      <c r="I48" s="36" t="str">
        <f>IF(_xll.ciqfunctions.udf.CIQ($C48,$I$12)=0,"NR",_xll.ciqfunctions.udf.CIQ($C48,$I$12))</f>
        <v>BBB+</v>
      </c>
      <c r="J48" s="36"/>
      <c r="K48" s="40">
        <f>_xll.ciqfunctions.udf.CIQ($C48,$K$12)</f>
        <v>953</v>
      </c>
      <c r="L48" s="40">
        <f>-_xll.ciqfunctions.udf.CIQ($C48,$L$12)</f>
        <v>409</v>
      </c>
      <c r="M48" s="40">
        <f t="shared" si="0"/>
        <v>2.3300733496332517</v>
      </c>
      <c r="N48" s="36"/>
      <c r="O48" s="40">
        <f>((_xll.ciqfunctions.udf.CIQ($C48,$O$11))/(_xll.ciqfunctions.udf.CIQ($C48,$O$12)+_xll.ciqfunctions.udf.CIQ($C48,$O$11)))</f>
        <v>0.61592476489028214</v>
      </c>
      <c r="P48" s="40">
        <f>_xll.ciqfunctions.udf.CIQ($C48,$P$12)</f>
        <v>3.2423999999999999</v>
      </c>
      <c r="Q48" s="41">
        <f>_xll.ciqfunctions.udf.CIQ($C48,$Q$12)</f>
        <v>0.62243975636503202</v>
      </c>
      <c r="R48" s="42">
        <f>_xll.ciqfunctions.udf.CIQ($C48,$R$12)</f>
        <v>45291</v>
      </c>
    </row>
    <row r="49" spans="1:18" ht="16.2" thickBot="1" x14ac:dyDescent="0.35">
      <c r="A49" s="1">
        <f t="shared" si="1"/>
        <v>36</v>
      </c>
      <c r="B49" s="35" t="str">
        <f>_xll.ciqfunctions.udf.CIQ(C49,$B$12)</f>
        <v>FirstEnergy Corp.</v>
      </c>
      <c r="C49" s="35" t="s">
        <v>73</v>
      </c>
      <c r="D49" s="36">
        <f>(_xll.ciqfunctions.udf.CIQ($C49,$D$12))/1000</f>
        <v>12.269</v>
      </c>
      <c r="E49" s="36"/>
      <c r="F49" s="36"/>
      <c r="G49" s="36">
        <f>(_xll.ciqfunctions.udf.CIQ($C49,$G$12)/1000)</f>
        <v>38.616999999999997</v>
      </c>
      <c r="H49" s="37">
        <f>(_xll.ciqfunctions.udf.CIQ($C49,$H$12)/1000)</f>
        <v>21.179634139999997</v>
      </c>
      <c r="I49" s="36" t="str">
        <f>IF(_xll.ciqfunctions.udf.CIQ($C49,$I$12)=0,"NR",_xll.ciqfunctions.udf.CIQ($C49,$I$12))</f>
        <v>BBB-</v>
      </c>
      <c r="J49" s="36"/>
      <c r="K49" s="40">
        <f>_xll.ciqfunctions.udf.CIQ($C49,$K$12)</f>
        <v>2098</v>
      </c>
      <c r="L49" s="40">
        <f>-_xll.ciqfunctions.udf.CIQ($C49,$L$12)</f>
        <v>1071</v>
      </c>
      <c r="M49" s="40">
        <f t="shared" si="0"/>
        <v>1.9589169000933706</v>
      </c>
      <c r="N49" s="36"/>
      <c r="O49" s="40">
        <f>((_xll.ciqfunctions.udf.CIQ($C49,$O$11))/(_xll.ciqfunctions.udf.CIQ($C49,$O$12)+_xll.ciqfunctions.udf.CIQ($C49,$O$11)))</f>
        <v>0.29339667725522167</v>
      </c>
      <c r="P49" s="40">
        <f>_xll.ciqfunctions.udf.CIQ($C49,$P$12)</f>
        <v>11.1044</v>
      </c>
      <c r="Q49" s="41">
        <f>_xll.ciqfunctions.udf.CIQ($C49,$Q$12)</f>
        <v>2.0289112423144</v>
      </c>
      <c r="R49" s="42">
        <f>_xll.ciqfunctions.udf.CIQ($C49,$R$12)</f>
        <v>45291</v>
      </c>
    </row>
    <row r="50" spans="1:18" ht="16.2" thickBot="1" x14ac:dyDescent="0.35">
      <c r="A50" s="1">
        <f t="shared" si="1"/>
        <v>37</v>
      </c>
      <c r="B50" s="35" t="str">
        <f>_xll.ciqfunctions.udf.CIQ(C50,$B$12)</f>
        <v>PPL Corporation</v>
      </c>
      <c r="C50" s="35" t="s">
        <v>74</v>
      </c>
      <c r="D50" s="36">
        <f>(_xll.ciqfunctions.udf.CIQ($C50,$D$12))/1000</f>
        <v>8.3119999999999994</v>
      </c>
      <c r="E50" s="36"/>
      <c r="F50" s="36"/>
      <c r="G50" s="36">
        <f>(_xll.ciqfunctions.udf.CIQ($C50,$G$12)/1000)</f>
        <v>31.492000000000001</v>
      </c>
      <c r="H50" s="37">
        <f>(_xll.ciqfunctions.udf.CIQ($C50,$H$12)/1000)</f>
        <v>19.494858073</v>
      </c>
      <c r="I50" s="36" t="str">
        <f>IF(_xll.ciqfunctions.udf.CIQ($C50,$I$12)=0,"NR",_xll.ciqfunctions.udf.CIQ($C50,$I$12))</f>
        <v>A-</v>
      </c>
      <c r="J50" s="36"/>
      <c r="K50" s="40">
        <f>_xll.ciqfunctions.udf.CIQ($C50,$K$12)</f>
        <v>1801</v>
      </c>
      <c r="L50" s="40">
        <f>-_xll.ciqfunctions.udf.CIQ($C50,$L$12)</f>
        <v>634</v>
      </c>
      <c r="M50" s="40">
        <f t="shared" si="0"/>
        <v>2.8406940063091484</v>
      </c>
      <c r="N50" s="36"/>
      <c r="O50" s="40">
        <f>((_xll.ciqfunctions.udf.CIQ($C50,$O$11))/(_xll.ciqfunctions.udf.CIQ($C50,$O$12)+_xll.ciqfunctions.udf.CIQ($C50,$O$11)))</f>
        <v>0.46925097669405902</v>
      </c>
      <c r="P50" s="40">
        <f>_xll.ciqfunctions.udf.CIQ($C50,$P$12)</f>
        <v>5.3139000000000003</v>
      </c>
      <c r="Q50" s="41">
        <f>_xll.ciqfunctions.udf.CIQ($C50,$Q$12)</f>
        <v>1.3982879622484501</v>
      </c>
      <c r="R50" s="42">
        <f>_xll.ciqfunctions.udf.CIQ($C50,$R$12)</f>
        <v>45291</v>
      </c>
    </row>
    <row r="51" spans="1:18" ht="16.2" thickBot="1" x14ac:dyDescent="0.35">
      <c r="A51" s="1">
        <f t="shared" si="1"/>
        <v>38</v>
      </c>
      <c r="B51" s="47" t="str">
        <f>_xll.ciqfunctions.udf.CIQ(C51,$B$12)</f>
        <v>Unitil Corporation</v>
      </c>
      <c r="C51" s="47" t="s">
        <v>75</v>
      </c>
      <c r="D51" s="48">
        <f>(_xll.ciqfunctions.udf.CIQ($C51,$D$12))/1000</f>
        <v>0.55710000000000004</v>
      </c>
      <c r="E51" s="48"/>
      <c r="F51" s="48"/>
      <c r="G51" s="48">
        <f>(_xll.ciqfunctions.udf.CIQ($C51,$G$12)/1000)</f>
        <v>1.4265000000000001</v>
      </c>
      <c r="H51" s="49">
        <f>(_xll.ciqfunctions.udf.CIQ($C51,$H$12)/1000)</f>
        <v>0.81479522999999998</v>
      </c>
      <c r="I51" s="48" t="str">
        <f>IF(_xll.ciqfunctions.udf.CIQ($C51,$I$12)=0,"NR",_xll.ciqfunctions.udf.CIQ($C51,$I$12))</f>
        <v>BBB+</v>
      </c>
      <c r="J51" s="48"/>
      <c r="K51" s="50">
        <f>_xll.ciqfunctions.udf.CIQ($C51,$K$12)</f>
        <v>88.497</v>
      </c>
      <c r="L51" s="50">
        <f>-_xll.ciqfunctions.udf.CIQ($C51,$L$12)</f>
        <v>31.6</v>
      </c>
      <c r="M51" s="50">
        <f t="shared" si="0"/>
        <v>2.8005379746835444</v>
      </c>
      <c r="N51" s="48"/>
      <c r="O51" s="50">
        <f>((_xll.ciqfunctions.udf.CIQ($C51,$O$11))/(_xll.ciqfunctions.udf.CIQ($C51,$O$12)+_xll.ciqfunctions.udf.CIQ($C51,$O$11)))</f>
        <v>0.41692950302617005</v>
      </c>
      <c r="P51" s="50">
        <f>_xll.ciqfunctions.udf.CIQ($C51,$P$12)</f>
        <v>9.4471000000000007</v>
      </c>
      <c r="Q51" s="51">
        <f>_xll.ciqfunctions.udf.CIQ($C51,$Q$12)</f>
        <v>1.6611001194898101</v>
      </c>
      <c r="R51" s="42">
        <f>_xll.ciqfunctions.udf.CIQ($C51,$R$12)</f>
        <v>45291</v>
      </c>
    </row>
    <row r="52" spans="1:18" x14ac:dyDescent="0.3">
      <c r="B52" s="52"/>
      <c r="C52" s="20"/>
      <c r="D52" s="52"/>
      <c r="E52" s="52"/>
      <c r="F52" s="52"/>
      <c r="G52" s="52"/>
      <c r="H52" s="52"/>
      <c r="I52" s="52"/>
      <c r="J52" s="52"/>
      <c r="K52" s="52"/>
      <c r="L52" s="52"/>
      <c r="M52" s="52"/>
      <c r="N52" s="52"/>
      <c r="O52" s="53">
        <f>AVERAGE(O14:O51)</f>
        <v>0.41316949920763135</v>
      </c>
      <c r="P52" s="53">
        <f t="shared" ref="P52:Q52" si="2">AVERAGE(P14:P51)</f>
        <v>9.3598263157894692</v>
      </c>
      <c r="Q52" s="53">
        <f t="shared" si="2"/>
        <v>1.5886546045554457</v>
      </c>
    </row>
    <row r="53" spans="1:18" x14ac:dyDescent="0.3">
      <c r="B53" s="52"/>
      <c r="C53" s="20"/>
      <c r="D53" s="52"/>
      <c r="E53" s="52"/>
      <c r="F53" s="52"/>
      <c r="G53" s="52"/>
      <c r="H53" s="52"/>
      <c r="I53" s="52"/>
      <c r="J53" s="52"/>
      <c r="K53" s="52"/>
      <c r="L53" s="52"/>
      <c r="M53" s="52"/>
      <c r="N53" s="52"/>
      <c r="O53" s="52" t="s">
        <v>76</v>
      </c>
      <c r="P53" s="52"/>
      <c r="Q53" s="5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JRW 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Dylan Ring</dc:creator>
  <cp:lastModifiedBy>Woolridge, J. Randall</cp:lastModifiedBy>
  <dcterms:created xsi:type="dcterms:W3CDTF">2023-02-17T15:11:57Z</dcterms:created>
  <dcterms:modified xsi:type="dcterms:W3CDTF">2024-07-01T15:30:49Z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{45544A90-7131-4CD9-91AC-A198F41D5103}</vt:lpwstr>
  </property>
</Properties>
</file>